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3_Vмо 2024. $2024\Приложения к Протоколу 3\"/>
    </mc:Choice>
  </mc:AlternateContent>
  <bookViews>
    <workbookView xWindow="720" yWindow="405" windowWidth="27555" windowHeight="10275"/>
  </bookViews>
  <sheets>
    <sheet name="2024_ДС_КСГ_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'2024_ДС_КСГ_'!$A:$B</definedName>
    <definedName name="_xlnm.Print_Area" localSheetId="0">'2024_ДС_КСГ_'!$A$1:$IN$103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R12" i="1" l="1"/>
  <c r="IN101" i="1" l="1"/>
  <c r="IO101" i="1" s="1"/>
  <c r="IM99" i="1"/>
  <c r="IM100" i="1" s="1"/>
  <c r="IM102" i="1" s="1"/>
  <c r="IL99" i="1"/>
  <c r="IL100" i="1" s="1"/>
  <c r="IL102" i="1" s="1"/>
  <c r="IK99" i="1"/>
  <c r="IK100" i="1" s="1"/>
  <c r="IK102" i="1" s="1"/>
  <c r="IJ99" i="1"/>
  <c r="IJ100" i="1" s="1"/>
  <c r="IJ102" i="1" s="1"/>
  <c r="II99" i="1"/>
  <c r="II100" i="1" s="1"/>
  <c r="II102" i="1" s="1"/>
  <c r="IH99" i="1"/>
  <c r="IH100" i="1" s="1"/>
  <c r="IH102" i="1" s="1"/>
  <c r="IG99" i="1"/>
  <c r="IG100" i="1" s="1"/>
  <c r="IG102" i="1" s="1"/>
  <c r="IF99" i="1"/>
  <c r="IF100" i="1" s="1"/>
  <c r="IF102" i="1" s="1"/>
  <c r="IE99" i="1"/>
  <c r="IE100" i="1" s="1"/>
  <c r="IE102" i="1" s="1"/>
  <c r="ID99" i="1"/>
  <c r="ID100" i="1" s="1"/>
  <c r="ID102" i="1" s="1"/>
  <c r="IC99" i="1"/>
  <c r="IC100" i="1" s="1"/>
  <c r="IC102" i="1" s="1"/>
  <c r="IB99" i="1"/>
  <c r="IB100" i="1" s="1"/>
  <c r="IB102" i="1" s="1"/>
  <c r="IA99" i="1"/>
  <c r="IA100" i="1" s="1"/>
  <c r="IA102" i="1" s="1"/>
  <c r="HZ99" i="1"/>
  <c r="HZ100" i="1" s="1"/>
  <c r="HZ102" i="1" s="1"/>
  <c r="HY99" i="1"/>
  <c r="HY100" i="1" s="1"/>
  <c r="HY102" i="1" s="1"/>
  <c r="HX99" i="1"/>
  <c r="HX100" i="1" s="1"/>
  <c r="HX102" i="1" s="1"/>
  <c r="HW99" i="1"/>
  <c r="HW100" i="1" s="1"/>
  <c r="HW102" i="1" s="1"/>
  <c r="HV99" i="1"/>
  <c r="HV100" i="1" s="1"/>
  <c r="HV102" i="1" s="1"/>
  <c r="HU99" i="1"/>
  <c r="HU100" i="1" s="1"/>
  <c r="HU102" i="1" s="1"/>
  <c r="HT99" i="1"/>
  <c r="HT100" i="1" s="1"/>
  <c r="HT102" i="1" s="1"/>
  <c r="HS99" i="1"/>
  <c r="HS100" i="1" s="1"/>
  <c r="HS102" i="1" s="1"/>
  <c r="HR99" i="1"/>
  <c r="HR100" i="1" s="1"/>
  <c r="HR102" i="1" s="1"/>
  <c r="HQ99" i="1"/>
  <c r="HQ100" i="1" s="1"/>
  <c r="HQ102" i="1" s="1"/>
  <c r="HP99" i="1"/>
  <c r="HP100" i="1" s="1"/>
  <c r="HP102" i="1" s="1"/>
  <c r="HO99" i="1"/>
  <c r="HO100" i="1" s="1"/>
  <c r="HO102" i="1" s="1"/>
  <c r="HN99" i="1"/>
  <c r="HN100" i="1" s="1"/>
  <c r="HN102" i="1" s="1"/>
  <c r="HM99" i="1"/>
  <c r="HM100" i="1" s="1"/>
  <c r="HM102" i="1" s="1"/>
  <c r="HL99" i="1"/>
  <c r="HL100" i="1" s="1"/>
  <c r="HL102" i="1" s="1"/>
  <c r="HK99" i="1"/>
  <c r="HK100" i="1" s="1"/>
  <c r="HK102" i="1" s="1"/>
  <c r="HJ99" i="1"/>
  <c r="HJ100" i="1" s="1"/>
  <c r="HJ102" i="1" s="1"/>
  <c r="HI99" i="1"/>
  <c r="HI100" i="1" s="1"/>
  <c r="HI102" i="1" s="1"/>
  <c r="HH99" i="1"/>
  <c r="HH100" i="1" s="1"/>
  <c r="HH102" i="1" s="1"/>
  <c r="HG99" i="1"/>
  <c r="HG100" i="1" s="1"/>
  <c r="HG102" i="1" s="1"/>
  <c r="HF99" i="1"/>
  <c r="HF100" i="1" s="1"/>
  <c r="HF102" i="1" s="1"/>
  <c r="HE99" i="1"/>
  <c r="HE100" i="1" s="1"/>
  <c r="HE102" i="1" s="1"/>
  <c r="HD99" i="1"/>
  <c r="HD100" i="1" s="1"/>
  <c r="HD102" i="1" s="1"/>
  <c r="HC99" i="1"/>
  <c r="HC100" i="1" s="1"/>
  <c r="HC102" i="1" s="1"/>
  <c r="HB99" i="1"/>
  <c r="HB100" i="1" s="1"/>
  <c r="HB102" i="1" s="1"/>
  <c r="HA99" i="1"/>
  <c r="HA100" i="1" s="1"/>
  <c r="HA102" i="1" s="1"/>
  <c r="GZ99" i="1"/>
  <c r="GZ100" i="1" s="1"/>
  <c r="GZ102" i="1" s="1"/>
  <c r="GY99" i="1"/>
  <c r="GY100" i="1" s="1"/>
  <c r="GY102" i="1" s="1"/>
  <c r="GX99" i="1"/>
  <c r="GX100" i="1" s="1"/>
  <c r="GX102" i="1" s="1"/>
  <c r="GW99" i="1"/>
  <c r="GW100" i="1" s="1"/>
  <c r="GW102" i="1" s="1"/>
  <c r="GV99" i="1"/>
  <c r="GV100" i="1" s="1"/>
  <c r="GV102" i="1" s="1"/>
  <c r="GU99" i="1"/>
  <c r="GU100" i="1" s="1"/>
  <c r="GU102" i="1" s="1"/>
  <c r="GT99" i="1"/>
  <c r="GT100" i="1" s="1"/>
  <c r="GT102" i="1" s="1"/>
  <c r="GS99" i="1"/>
  <c r="GS100" i="1" s="1"/>
  <c r="GS102" i="1" s="1"/>
  <c r="GR99" i="1"/>
  <c r="GR100" i="1" s="1"/>
  <c r="GR102" i="1" s="1"/>
  <c r="GQ99" i="1"/>
  <c r="GQ100" i="1" s="1"/>
  <c r="GQ102" i="1" s="1"/>
  <c r="GP99" i="1"/>
  <c r="GP100" i="1" s="1"/>
  <c r="GP102" i="1" s="1"/>
  <c r="GO99" i="1"/>
  <c r="GO100" i="1" s="1"/>
  <c r="GO102" i="1" s="1"/>
  <c r="GN99" i="1"/>
  <c r="GN100" i="1" s="1"/>
  <c r="GN102" i="1" s="1"/>
  <c r="GM99" i="1"/>
  <c r="GM100" i="1" s="1"/>
  <c r="GM102" i="1" s="1"/>
  <c r="GL99" i="1"/>
  <c r="GL100" i="1" s="1"/>
  <c r="GL102" i="1" s="1"/>
  <c r="GK99" i="1"/>
  <c r="GK100" i="1" s="1"/>
  <c r="GK102" i="1" s="1"/>
  <c r="GJ99" i="1"/>
  <c r="GJ100" i="1" s="1"/>
  <c r="GJ102" i="1" s="1"/>
  <c r="GI99" i="1"/>
  <c r="GI100" i="1" s="1"/>
  <c r="GI102" i="1" s="1"/>
  <c r="GH99" i="1"/>
  <c r="GH100" i="1" s="1"/>
  <c r="GH102" i="1" s="1"/>
  <c r="GG99" i="1"/>
  <c r="GG100" i="1" s="1"/>
  <c r="GG102" i="1" s="1"/>
  <c r="GF99" i="1"/>
  <c r="GF100" i="1" s="1"/>
  <c r="GF102" i="1" s="1"/>
  <c r="GE99" i="1"/>
  <c r="GE100" i="1" s="1"/>
  <c r="GE102" i="1" s="1"/>
  <c r="GD99" i="1"/>
  <c r="GD100" i="1" s="1"/>
  <c r="GD102" i="1" s="1"/>
  <c r="GC99" i="1"/>
  <c r="GC100" i="1" s="1"/>
  <c r="GC102" i="1" s="1"/>
  <c r="GB99" i="1"/>
  <c r="GB100" i="1" s="1"/>
  <c r="GB102" i="1" s="1"/>
  <c r="GA99" i="1"/>
  <c r="GA100" i="1" s="1"/>
  <c r="GA102" i="1" s="1"/>
  <c r="FZ99" i="1"/>
  <c r="FZ100" i="1" s="1"/>
  <c r="FZ102" i="1" s="1"/>
  <c r="FY99" i="1"/>
  <c r="FY100" i="1" s="1"/>
  <c r="FY102" i="1" s="1"/>
  <c r="FX99" i="1"/>
  <c r="FX100" i="1" s="1"/>
  <c r="FX102" i="1" s="1"/>
  <c r="FW99" i="1"/>
  <c r="FW100" i="1" s="1"/>
  <c r="FW102" i="1" s="1"/>
  <c r="FV99" i="1"/>
  <c r="FV100" i="1" s="1"/>
  <c r="FV102" i="1" s="1"/>
  <c r="FU99" i="1"/>
  <c r="FU100" i="1" s="1"/>
  <c r="FU102" i="1" s="1"/>
  <c r="FT99" i="1"/>
  <c r="FT100" i="1" s="1"/>
  <c r="FT102" i="1" s="1"/>
  <c r="FS99" i="1"/>
  <c r="FS100" i="1" s="1"/>
  <c r="FS102" i="1" s="1"/>
  <c r="FR99" i="1"/>
  <c r="FR100" i="1" s="1"/>
  <c r="FR102" i="1" s="1"/>
  <c r="FQ99" i="1"/>
  <c r="FQ100" i="1" s="1"/>
  <c r="FQ102" i="1" s="1"/>
  <c r="FP99" i="1"/>
  <c r="FP100" i="1" s="1"/>
  <c r="FP102" i="1" s="1"/>
  <c r="FO99" i="1"/>
  <c r="FO100" i="1" s="1"/>
  <c r="FO102" i="1" s="1"/>
  <c r="FN99" i="1"/>
  <c r="FN100" i="1" s="1"/>
  <c r="FN102" i="1" s="1"/>
  <c r="FM99" i="1"/>
  <c r="FM100" i="1" s="1"/>
  <c r="FM102" i="1" s="1"/>
  <c r="FL99" i="1"/>
  <c r="FL100" i="1" s="1"/>
  <c r="FL102" i="1" s="1"/>
  <c r="FK99" i="1"/>
  <c r="FK100" i="1" s="1"/>
  <c r="FK102" i="1" s="1"/>
  <c r="FJ99" i="1"/>
  <c r="FJ100" i="1" s="1"/>
  <c r="FJ102" i="1" s="1"/>
  <c r="FI99" i="1"/>
  <c r="FI100" i="1" s="1"/>
  <c r="FI102" i="1" s="1"/>
  <c r="FH99" i="1"/>
  <c r="FH100" i="1" s="1"/>
  <c r="FH102" i="1" s="1"/>
  <c r="FG99" i="1"/>
  <c r="FG100" i="1" s="1"/>
  <c r="FG102" i="1" s="1"/>
  <c r="FF99" i="1"/>
  <c r="FF100" i="1" s="1"/>
  <c r="FF102" i="1" s="1"/>
  <c r="FE99" i="1"/>
  <c r="FE100" i="1" s="1"/>
  <c r="FE102" i="1" s="1"/>
  <c r="FD99" i="1"/>
  <c r="FD100" i="1" s="1"/>
  <c r="FD102" i="1" s="1"/>
  <c r="FC99" i="1"/>
  <c r="FC100" i="1" s="1"/>
  <c r="FC102" i="1" s="1"/>
  <c r="FB99" i="1"/>
  <c r="FB100" i="1" s="1"/>
  <c r="FB102" i="1" s="1"/>
  <c r="FA99" i="1"/>
  <c r="FA100" i="1" s="1"/>
  <c r="FA102" i="1" s="1"/>
  <c r="EZ99" i="1"/>
  <c r="EZ100" i="1" s="1"/>
  <c r="EZ102" i="1" s="1"/>
  <c r="EY99" i="1"/>
  <c r="EY100" i="1" s="1"/>
  <c r="EY102" i="1" s="1"/>
  <c r="EX99" i="1"/>
  <c r="EX100" i="1" s="1"/>
  <c r="EX102" i="1" s="1"/>
  <c r="EW99" i="1"/>
  <c r="EW100" i="1" s="1"/>
  <c r="EW102" i="1" s="1"/>
  <c r="EV99" i="1"/>
  <c r="EV100" i="1" s="1"/>
  <c r="EV102" i="1" s="1"/>
  <c r="EU99" i="1"/>
  <c r="EU100" i="1" s="1"/>
  <c r="EU102" i="1" s="1"/>
  <c r="ET99" i="1"/>
  <c r="ET100" i="1" s="1"/>
  <c r="ET102" i="1" s="1"/>
  <c r="ES99" i="1"/>
  <c r="ES100" i="1" s="1"/>
  <c r="ES102" i="1" s="1"/>
  <c r="ER99" i="1"/>
  <c r="ER100" i="1" s="1"/>
  <c r="ER102" i="1" s="1"/>
  <c r="EQ99" i="1"/>
  <c r="EQ100" i="1" s="1"/>
  <c r="EQ102" i="1" s="1"/>
  <c r="EP99" i="1"/>
  <c r="EP100" i="1" s="1"/>
  <c r="EP102" i="1" s="1"/>
  <c r="EO99" i="1"/>
  <c r="EO100" i="1" s="1"/>
  <c r="EO102" i="1" s="1"/>
  <c r="EN99" i="1"/>
  <c r="EN100" i="1" s="1"/>
  <c r="EN102" i="1" s="1"/>
  <c r="EM99" i="1"/>
  <c r="EM100" i="1" s="1"/>
  <c r="EM102" i="1" s="1"/>
  <c r="EL99" i="1"/>
  <c r="EL100" i="1" s="1"/>
  <c r="EL102" i="1" s="1"/>
  <c r="EK99" i="1"/>
  <c r="EK100" i="1" s="1"/>
  <c r="EK102" i="1" s="1"/>
  <c r="EJ99" i="1"/>
  <c r="EJ100" i="1" s="1"/>
  <c r="EJ102" i="1" s="1"/>
  <c r="EI99" i="1"/>
  <c r="EI100" i="1" s="1"/>
  <c r="EI102" i="1" s="1"/>
  <c r="EH99" i="1"/>
  <c r="EH100" i="1" s="1"/>
  <c r="EH102" i="1" s="1"/>
  <c r="EG99" i="1"/>
  <c r="EG100" i="1" s="1"/>
  <c r="EG102" i="1" s="1"/>
  <c r="EF99" i="1"/>
  <c r="EF100" i="1" s="1"/>
  <c r="EF102" i="1" s="1"/>
  <c r="EE99" i="1"/>
  <c r="EE100" i="1" s="1"/>
  <c r="EE102" i="1" s="1"/>
  <c r="ED99" i="1"/>
  <c r="ED100" i="1" s="1"/>
  <c r="ED102" i="1" s="1"/>
  <c r="EC99" i="1"/>
  <c r="EC100" i="1" s="1"/>
  <c r="EC102" i="1" s="1"/>
  <c r="EB99" i="1"/>
  <c r="EB100" i="1" s="1"/>
  <c r="EB102" i="1" s="1"/>
  <c r="EA99" i="1"/>
  <c r="EA100" i="1" s="1"/>
  <c r="EA102" i="1" s="1"/>
  <c r="DZ99" i="1"/>
  <c r="DZ100" i="1" s="1"/>
  <c r="DZ102" i="1" s="1"/>
  <c r="DY99" i="1"/>
  <c r="DY100" i="1" s="1"/>
  <c r="DY102" i="1" s="1"/>
  <c r="DX99" i="1"/>
  <c r="DX100" i="1" s="1"/>
  <c r="DX102" i="1" s="1"/>
  <c r="DW99" i="1"/>
  <c r="DW100" i="1" s="1"/>
  <c r="DW102" i="1" s="1"/>
  <c r="DV99" i="1"/>
  <c r="DV100" i="1" s="1"/>
  <c r="DV102" i="1" s="1"/>
  <c r="DU99" i="1"/>
  <c r="DU100" i="1" s="1"/>
  <c r="DU102" i="1" s="1"/>
  <c r="DT99" i="1"/>
  <c r="DT100" i="1" s="1"/>
  <c r="DT102" i="1" s="1"/>
  <c r="DS99" i="1"/>
  <c r="DS100" i="1" s="1"/>
  <c r="DS102" i="1" s="1"/>
  <c r="DR99" i="1"/>
  <c r="DR100" i="1" s="1"/>
  <c r="DR102" i="1" s="1"/>
  <c r="DQ99" i="1"/>
  <c r="DQ100" i="1" s="1"/>
  <c r="DQ102" i="1" s="1"/>
  <c r="DP99" i="1"/>
  <c r="DP100" i="1" s="1"/>
  <c r="DP102" i="1" s="1"/>
  <c r="DO99" i="1"/>
  <c r="DO100" i="1" s="1"/>
  <c r="DO102" i="1" s="1"/>
  <c r="DN99" i="1"/>
  <c r="DN100" i="1" s="1"/>
  <c r="DN102" i="1" s="1"/>
  <c r="DM99" i="1"/>
  <c r="DM100" i="1" s="1"/>
  <c r="DM102" i="1" s="1"/>
  <c r="DL99" i="1"/>
  <c r="DL100" i="1" s="1"/>
  <c r="DL102" i="1" s="1"/>
  <c r="DK99" i="1"/>
  <c r="DK100" i="1" s="1"/>
  <c r="DK102" i="1" s="1"/>
  <c r="DJ99" i="1"/>
  <c r="DJ100" i="1" s="1"/>
  <c r="DJ102" i="1" s="1"/>
  <c r="DI99" i="1"/>
  <c r="DI100" i="1" s="1"/>
  <c r="DI102" i="1" s="1"/>
  <c r="DH99" i="1"/>
  <c r="DH100" i="1" s="1"/>
  <c r="DH102" i="1" s="1"/>
  <c r="DG99" i="1"/>
  <c r="DG100" i="1" s="1"/>
  <c r="DG102" i="1" s="1"/>
  <c r="DF99" i="1"/>
  <c r="DF100" i="1" s="1"/>
  <c r="DF102" i="1" s="1"/>
  <c r="DE99" i="1"/>
  <c r="DE100" i="1" s="1"/>
  <c r="DE102" i="1" s="1"/>
  <c r="DD99" i="1"/>
  <c r="DD100" i="1" s="1"/>
  <c r="DD102" i="1" s="1"/>
  <c r="DC99" i="1"/>
  <c r="DC100" i="1" s="1"/>
  <c r="DC102" i="1" s="1"/>
  <c r="DB99" i="1"/>
  <c r="DB100" i="1" s="1"/>
  <c r="DB102" i="1" s="1"/>
  <c r="DA99" i="1"/>
  <c r="DA100" i="1" s="1"/>
  <c r="DA102" i="1" s="1"/>
  <c r="CZ99" i="1"/>
  <c r="CZ100" i="1" s="1"/>
  <c r="CZ102" i="1" s="1"/>
  <c r="CY99" i="1"/>
  <c r="CY100" i="1" s="1"/>
  <c r="CY102" i="1" s="1"/>
  <c r="CX99" i="1"/>
  <c r="CX100" i="1" s="1"/>
  <c r="CX102" i="1" s="1"/>
  <c r="CW99" i="1"/>
  <c r="CW100" i="1" s="1"/>
  <c r="CW102" i="1" s="1"/>
  <c r="CV99" i="1"/>
  <c r="CV100" i="1" s="1"/>
  <c r="CV102" i="1" s="1"/>
  <c r="CU99" i="1"/>
  <c r="CU100" i="1" s="1"/>
  <c r="CU102" i="1" s="1"/>
  <c r="CT99" i="1"/>
  <c r="CT100" i="1" s="1"/>
  <c r="CT102" i="1" s="1"/>
  <c r="CS99" i="1"/>
  <c r="CS100" i="1" s="1"/>
  <c r="CS102" i="1" s="1"/>
  <c r="CR99" i="1"/>
  <c r="CR100" i="1" s="1"/>
  <c r="CR102" i="1" s="1"/>
  <c r="CQ99" i="1"/>
  <c r="CQ100" i="1" s="1"/>
  <c r="CQ102" i="1" s="1"/>
  <c r="CP99" i="1"/>
  <c r="CP100" i="1" s="1"/>
  <c r="CP102" i="1" s="1"/>
  <c r="CO99" i="1"/>
  <c r="CO100" i="1" s="1"/>
  <c r="CO102" i="1" s="1"/>
  <c r="CN99" i="1"/>
  <c r="CN100" i="1" s="1"/>
  <c r="CN102" i="1" s="1"/>
  <c r="CM99" i="1"/>
  <c r="CM100" i="1" s="1"/>
  <c r="CM102" i="1" s="1"/>
  <c r="CL99" i="1"/>
  <c r="CL100" i="1" s="1"/>
  <c r="CL102" i="1" s="1"/>
  <c r="CK99" i="1"/>
  <c r="CK100" i="1" s="1"/>
  <c r="CK102" i="1" s="1"/>
  <c r="CJ99" i="1"/>
  <c r="CJ100" i="1" s="1"/>
  <c r="CJ102" i="1" s="1"/>
  <c r="CI99" i="1"/>
  <c r="CI100" i="1" s="1"/>
  <c r="CI102" i="1" s="1"/>
  <c r="CH99" i="1"/>
  <c r="CH100" i="1" s="1"/>
  <c r="CH102" i="1" s="1"/>
  <c r="CG99" i="1"/>
  <c r="CG100" i="1" s="1"/>
  <c r="CG102" i="1" s="1"/>
  <c r="CF99" i="1"/>
  <c r="CF100" i="1" s="1"/>
  <c r="CF102" i="1" s="1"/>
  <c r="CE99" i="1"/>
  <c r="CE100" i="1" s="1"/>
  <c r="CE102" i="1" s="1"/>
  <c r="CD99" i="1"/>
  <c r="CD100" i="1" s="1"/>
  <c r="CD102" i="1" s="1"/>
  <c r="CC99" i="1"/>
  <c r="CC100" i="1" s="1"/>
  <c r="CC102" i="1" s="1"/>
  <c r="CB99" i="1"/>
  <c r="CB100" i="1" s="1"/>
  <c r="CB102" i="1" s="1"/>
  <c r="CA99" i="1"/>
  <c r="CA100" i="1" s="1"/>
  <c r="CA102" i="1" s="1"/>
  <c r="BZ99" i="1"/>
  <c r="BZ100" i="1" s="1"/>
  <c r="BZ102" i="1" s="1"/>
  <c r="BY99" i="1"/>
  <c r="BY100" i="1" s="1"/>
  <c r="BY102" i="1" s="1"/>
  <c r="BX99" i="1"/>
  <c r="BX100" i="1" s="1"/>
  <c r="BX102" i="1" s="1"/>
  <c r="BW99" i="1"/>
  <c r="BW100" i="1" s="1"/>
  <c r="BW102" i="1" s="1"/>
  <c r="BV99" i="1"/>
  <c r="BV100" i="1" s="1"/>
  <c r="BV102" i="1" s="1"/>
  <c r="BU99" i="1"/>
  <c r="BU100" i="1" s="1"/>
  <c r="BU102" i="1" s="1"/>
  <c r="BT99" i="1"/>
  <c r="BT100" i="1" s="1"/>
  <c r="BT102" i="1" s="1"/>
  <c r="BS99" i="1"/>
  <c r="BS100" i="1" s="1"/>
  <c r="BS102" i="1" s="1"/>
  <c r="BR99" i="1"/>
  <c r="BR100" i="1" s="1"/>
  <c r="BR102" i="1" s="1"/>
  <c r="BQ99" i="1"/>
  <c r="BQ100" i="1" s="1"/>
  <c r="BQ102" i="1" s="1"/>
  <c r="BP99" i="1"/>
  <c r="BP100" i="1" s="1"/>
  <c r="BP102" i="1" s="1"/>
  <c r="BO99" i="1"/>
  <c r="BO100" i="1" s="1"/>
  <c r="BO102" i="1" s="1"/>
  <c r="BN99" i="1"/>
  <c r="BN100" i="1" s="1"/>
  <c r="BN102" i="1" s="1"/>
  <c r="BM99" i="1"/>
  <c r="BM100" i="1" s="1"/>
  <c r="BM102" i="1" s="1"/>
  <c r="BL99" i="1"/>
  <c r="BL100" i="1" s="1"/>
  <c r="BL102" i="1" s="1"/>
  <c r="BK99" i="1"/>
  <c r="BK100" i="1" s="1"/>
  <c r="BK102" i="1" s="1"/>
  <c r="BJ99" i="1"/>
  <c r="BJ100" i="1" s="1"/>
  <c r="BJ102" i="1" s="1"/>
  <c r="BI99" i="1"/>
  <c r="BI100" i="1" s="1"/>
  <c r="BI102" i="1" s="1"/>
  <c r="BH99" i="1"/>
  <c r="BH100" i="1" s="1"/>
  <c r="BH102" i="1" s="1"/>
  <c r="BG99" i="1"/>
  <c r="BG100" i="1" s="1"/>
  <c r="BG102" i="1" s="1"/>
  <c r="BF99" i="1"/>
  <c r="BF100" i="1" s="1"/>
  <c r="BF102" i="1" s="1"/>
  <c r="BE99" i="1"/>
  <c r="BE100" i="1" s="1"/>
  <c r="BE102" i="1" s="1"/>
  <c r="BD99" i="1"/>
  <c r="BD100" i="1" s="1"/>
  <c r="BD102" i="1" s="1"/>
  <c r="BC99" i="1"/>
  <c r="BC100" i="1" s="1"/>
  <c r="BC102" i="1" s="1"/>
  <c r="BB99" i="1"/>
  <c r="BB100" i="1" s="1"/>
  <c r="BB102" i="1" s="1"/>
  <c r="BA99" i="1"/>
  <c r="BA100" i="1" s="1"/>
  <c r="BA102" i="1" s="1"/>
  <c r="AZ99" i="1"/>
  <c r="AZ100" i="1" s="1"/>
  <c r="AZ102" i="1" s="1"/>
  <c r="AY99" i="1"/>
  <c r="AY100" i="1" s="1"/>
  <c r="AY102" i="1" s="1"/>
  <c r="AX99" i="1"/>
  <c r="AX100" i="1" s="1"/>
  <c r="AX102" i="1" s="1"/>
  <c r="AW99" i="1"/>
  <c r="AW100" i="1" s="1"/>
  <c r="AW102" i="1" s="1"/>
  <c r="AV99" i="1"/>
  <c r="AV100" i="1" s="1"/>
  <c r="AV102" i="1" s="1"/>
  <c r="AU99" i="1"/>
  <c r="AU100" i="1" s="1"/>
  <c r="AU102" i="1" s="1"/>
  <c r="AT99" i="1"/>
  <c r="AT100" i="1" s="1"/>
  <c r="AT102" i="1" s="1"/>
  <c r="AS99" i="1"/>
  <c r="AS100" i="1" s="1"/>
  <c r="AS102" i="1" s="1"/>
  <c r="AR99" i="1"/>
  <c r="AR100" i="1" s="1"/>
  <c r="AR102" i="1" s="1"/>
  <c r="AQ99" i="1"/>
  <c r="AQ100" i="1" s="1"/>
  <c r="AQ102" i="1" s="1"/>
  <c r="AP99" i="1"/>
  <c r="AP100" i="1" s="1"/>
  <c r="AP102" i="1" s="1"/>
  <c r="AO99" i="1"/>
  <c r="AO100" i="1" s="1"/>
  <c r="AO102" i="1" s="1"/>
  <c r="AN99" i="1"/>
  <c r="AN100" i="1" s="1"/>
  <c r="AN102" i="1" s="1"/>
  <c r="AM99" i="1"/>
  <c r="AM100" i="1" s="1"/>
  <c r="AM102" i="1" s="1"/>
  <c r="AL99" i="1"/>
  <c r="AL100" i="1" s="1"/>
  <c r="AL102" i="1" s="1"/>
  <c r="AK99" i="1"/>
  <c r="AK100" i="1" s="1"/>
  <c r="AK102" i="1" s="1"/>
  <c r="AJ99" i="1"/>
  <c r="AJ100" i="1" s="1"/>
  <c r="AJ102" i="1" s="1"/>
  <c r="AI99" i="1"/>
  <c r="AI100" i="1" s="1"/>
  <c r="AI102" i="1" s="1"/>
  <c r="AH99" i="1"/>
  <c r="AH100" i="1" s="1"/>
  <c r="AH102" i="1" s="1"/>
  <c r="AG99" i="1"/>
  <c r="AG100" i="1" s="1"/>
  <c r="AG102" i="1" s="1"/>
  <c r="AF99" i="1"/>
  <c r="AF100" i="1" s="1"/>
  <c r="AF102" i="1" s="1"/>
  <c r="AE99" i="1"/>
  <c r="AE100" i="1" s="1"/>
  <c r="AE102" i="1" s="1"/>
  <c r="AD99" i="1"/>
  <c r="AD100" i="1" s="1"/>
  <c r="AD102" i="1" s="1"/>
  <c r="AC99" i="1"/>
  <c r="AC100" i="1" s="1"/>
  <c r="AC102" i="1" s="1"/>
  <c r="AB99" i="1"/>
  <c r="AB100" i="1" s="1"/>
  <c r="AB102" i="1" s="1"/>
  <c r="AA99" i="1"/>
  <c r="AA100" i="1" s="1"/>
  <c r="AA102" i="1" s="1"/>
  <c r="Z99" i="1"/>
  <c r="Z100" i="1" s="1"/>
  <c r="Z102" i="1" s="1"/>
  <c r="Y99" i="1"/>
  <c r="Y100" i="1" s="1"/>
  <c r="Y102" i="1" s="1"/>
  <c r="X99" i="1"/>
  <c r="X100" i="1" s="1"/>
  <c r="X102" i="1" s="1"/>
  <c r="W99" i="1"/>
  <c r="W100" i="1" s="1"/>
  <c r="W102" i="1" s="1"/>
  <c r="V99" i="1"/>
  <c r="V100" i="1" s="1"/>
  <c r="V102" i="1" s="1"/>
  <c r="U99" i="1"/>
  <c r="U100" i="1" s="1"/>
  <c r="U102" i="1" s="1"/>
  <c r="T99" i="1"/>
  <c r="T100" i="1" s="1"/>
  <c r="T102" i="1" s="1"/>
  <c r="S99" i="1"/>
  <c r="S100" i="1" s="1"/>
  <c r="S102" i="1" s="1"/>
  <c r="R99" i="1"/>
  <c r="R100" i="1" s="1"/>
  <c r="R102" i="1" s="1"/>
  <c r="Q99" i="1"/>
  <c r="Q100" i="1" s="1"/>
  <c r="Q102" i="1" s="1"/>
  <c r="P99" i="1"/>
  <c r="P100" i="1" s="1"/>
  <c r="P102" i="1" s="1"/>
  <c r="O99" i="1"/>
  <c r="O100" i="1" s="1"/>
  <c r="O102" i="1" s="1"/>
  <c r="N99" i="1"/>
  <c r="N100" i="1" s="1"/>
  <c r="N102" i="1" s="1"/>
  <c r="M99" i="1"/>
  <c r="M100" i="1" s="1"/>
  <c r="M102" i="1" s="1"/>
  <c r="L99" i="1"/>
  <c r="L100" i="1" s="1"/>
  <c r="L102" i="1" s="1"/>
  <c r="K99" i="1"/>
  <c r="K100" i="1" s="1"/>
  <c r="K102" i="1" s="1"/>
  <c r="J99" i="1"/>
  <c r="J100" i="1" s="1"/>
  <c r="J102" i="1" s="1"/>
  <c r="I99" i="1"/>
  <c r="I100" i="1" s="1"/>
  <c r="I102" i="1" s="1"/>
  <c r="H99" i="1"/>
  <c r="H100" i="1" s="1"/>
  <c r="H102" i="1" s="1"/>
  <c r="G99" i="1"/>
  <c r="G100" i="1" s="1"/>
  <c r="G102" i="1" s="1"/>
  <c r="F99" i="1"/>
  <c r="F100" i="1" s="1"/>
  <c r="F102" i="1" s="1"/>
  <c r="E99" i="1"/>
  <c r="E100" i="1" s="1"/>
  <c r="E102" i="1" s="1"/>
  <c r="D99" i="1"/>
  <c r="D100" i="1" s="1"/>
  <c r="D102" i="1" s="1"/>
  <c r="C99" i="1"/>
  <c r="C100" i="1" s="1"/>
  <c r="C102" i="1" s="1"/>
  <c r="IN98" i="1"/>
  <c r="IO98" i="1" s="1"/>
  <c r="IN97" i="1"/>
  <c r="IO97" i="1" s="1"/>
  <c r="IN96" i="1"/>
  <c r="IO96" i="1" s="1"/>
  <c r="IN95" i="1"/>
  <c r="IO95" i="1" s="1"/>
  <c r="IN94" i="1"/>
  <c r="IO94" i="1" s="1"/>
  <c r="IN93" i="1"/>
  <c r="IO93" i="1" s="1"/>
  <c r="IN92" i="1"/>
  <c r="IO92" i="1" s="1"/>
  <c r="IN91" i="1"/>
  <c r="IO91" i="1" s="1"/>
  <c r="IN90" i="1"/>
  <c r="IO90" i="1" s="1"/>
  <c r="IN89" i="1"/>
  <c r="IO89" i="1" s="1"/>
  <c r="IN88" i="1"/>
  <c r="IO88" i="1" s="1"/>
  <c r="IN87" i="1"/>
  <c r="IO87" i="1" s="1"/>
  <c r="IN86" i="1"/>
  <c r="IO86" i="1" s="1"/>
  <c r="IN85" i="1"/>
  <c r="IO85" i="1" s="1"/>
  <c r="IN84" i="1"/>
  <c r="IO84" i="1" s="1"/>
  <c r="IN83" i="1"/>
  <c r="IO83" i="1" s="1"/>
  <c r="IN82" i="1"/>
  <c r="IO82" i="1" s="1"/>
  <c r="IN81" i="1"/>
  <c r="IO81" i="1" s="1"/>
  <c r="IN80" i="1"/>
  <c r="IO80" i="1" s="1"/>
  <c r="IN79" i="1"/>
  <c r="IO79" i="1" s="1"/>
  <c r="IN78" i="1"/>
  <c r="IO78" i="1" s="1"/>
  <c r="IN77" i="1"/>
  <c r="IO77" i="1" s="1"/>
  <c r="IN76" i="1"/>
  <c r="IO76" i="1" s="1"/>
  <c r="IN75" i="1"/>
  <c r="IO75" i="1" s="1"/>
  <c r="IN74" i="1"/>
  <c r="IO74" i="1" s="1"/>
  <c r="IN73" i="1"/>
  <c r="IO73" i="1" s="1"/>
  <c r="IN72" i="1"/>
  <c r="IO72" i="1" s="1"/>
  <c r="IN71" i="1"/>
  <c r="IO71" i="1" s="1"/>
  <c r="IN70" i="1"/>
  <c r="IO70" i="1" s="1"/>
  <c r="IN69" i="1"/>
  <c r="IO69" i="1" s="1"/>
  <c r="IN68" i="1"/>
  <c r="IO68" i="1" s="1"/>
  <c r="IN67" i="1"/>
  <c r="IO67" i="1" s="1"/>
  <c r="IN66" i="1"/>
  <c r="IO66" i="1" s="1"/>
  <c r="IN65" i="1"/>
  <c r="IN63" i="1"/>
  <c r="IO63" i="1" s="1"/>
  <c r="IN62" i="1"/>
  <c r="IO62" i="1" s="1"/>
  <c r="IN61" i="1"/>
  <c r="IO61" i="1" s="1"/>
  <c r="IN60" i="1"/>
  <c r="IO60" i="1" s="1"/>
  <c r="IN59" i="1"/>
  <c r="IO59" i="1" s="1"/>
  <c r="IN57" i="1"/>
  <c r="IO57" i="1" s="1"/>
  <c r="IO58" i="1" s="1"/>
  <c r="IN54" i="1"/>
  <c r="IO54" i="1" s="1"/>
  <c r="IN53" i="1"/>
  <c r="IO53" i="1" s="1"/>
  <c r="IN52" i="1"/>
  <c r="IO52" i="1" s="1"/>
  <c r="IN51" i="1"/>
  <c r="IO51" i="1" s="1"/>
  <c r="IN50" i="1"/>
  <c r="IO50" i="1" s="1"/>
  <c r="IN49" i="1"/>
  <c r="IO49" i="1" s="1"/>
  <c r="IN48" i="1"/>
  <c r="IO48" i="1" s="1"/>
  <c r="IN47" i="1"/>
  <c r="IO47" i="1" s="1"/>
  <c r="IO46" i="1"/>
  <c r="IN46" i="1"/>
  <c r="IN45" i="1"/>
  <c r="IO45" i="1" s="1"/>
  <c r="IN44" i="1"/>
  <c r="IO44" i="1" s="1"/>
  <c r="IN43" i="1"/>
  <c r="IO43" i="1" s="1"/>
  <c r="IN42" i="1"/>
  <c r="IO42" i="1" s="1"/>
  <c r="IN41" i="1"/>
  <c r="IO41" i="1" s="1"/>
  <c r="IN40" i="1"/>
  <c r="IO40" i="1" s="1"/>
  <c r="IN39" i="1"/>
  <c r="IO39" i="1" s="1"/>
  <c r="IO38" i="1"/>
  <c r="IN38" i="1"/>
  <c r="IN37" i="1"/>
  <c r="IO37" i="1" s="1"/>
  <c r="IN36" i="1"/>
  <c r="IO36" i="1" s="1"/>
  <c r="IN35" i="1"/>
  <c r="IO35" i="1" s="1"/>
  <c r="IO34" i="1"/>
  <c r="IN34" i="1"/>
  <c r="IN33" i="1"/>
  <c r="IO33" i="1" s="1"/>
  <c r="IN32" i="1"/>
  <c r="IO32" i="1" s="1"/>
  <c r="IN31" i="1"/>
  <c r="IO31" i="1" s="1"/>
  <c r="IN30" i="1"/>
  <c r="IO30" i="1" s="1"/>
  <c r="IN28" i="1"/>
  <c r="IN27" i="1"/>
  <c r="IO27" i="1" s="1"/>
  <c r="IN26" i="1"/>
  <c r="IO26" i="1" s="1"/>
  <c r="IO24" i="1"/>
  <c r="IN24" i="1"/>
  <c r="IN23" i="1"/>
  <c r="IO23" i="1" s="1"/>
  <c r="IN22" i="1"/>
  <c r="IO22" i="1" s="1"/>
  <c r="IN21" i="1"/>
  <c r="IO21" i="1" s="1"/>
  <c r="IO20" i="1"/>
  <c r="IN20" i="1"/>
  <c r="IN19" i="1"/>
  <c r="IO19" i="1" s="1"/>
  <c r="IN17" i="1"/>
  <c r="IO17" i="1" s="1"/>
  <c r="IN16" i="1"/>
  <c r="IO16" i="1" s="1"/>
  <c r="IN15" i="1"/>
  <c r="IO15" i="1" s="1"/>
  <c r="IN14" i="1"/>
  <c r="IO14" i="1" s="1"/>
  <c r="IN13" i="1"/>
  <c r="K12" i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S12" i="1" s="1"/>
  <c r="AT12" i="1" s="1"/>
  <c r="AU12" i="1" s="1"/>
  <c r="AV12" i="1" s="1"/>
  <c r="AW12" i="1" s="1"/>
  <c r="AX12" i="1" s="1"/>
  <c r="AY12" i="1" s="1"/>
  <c r="AZ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N29" i="1" l="1"/>
  <c r="IO28" i="1"/>
  <c r="IN58" i="1"/>
  <c r="IO64" i="1"/>
  <c r="IO29" i="1"/>
  <c r="IN18" i="1"/>
  <c r="IO13" i="1"/>
  <c r="IO18" i="1" s="1"/>
  <c r="IO25" i="1"/>
  <c r="IN55" i="1"/>
  <c r="IN64" i="1"/>
  <c r="IN25" i="1"/>
  <c r="IO55" i="1"/>
  <c r="IN99" i="1"/>
  <c r="IO65" i="1"/>
  <c r="IO99" i="1" s="1"/>
  <c r="IO56" i="1" l="1"/>
  <c r="IO100" i="1" s="1"/>
  <c r="IO102" i="1" s="1"/>
  <c r="IN56" i="1"/>
  <c r="IN100" i="1" s="1"/>
  <c r="IN10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<sst xmlns="http://schemas.openxmlformats.org/spreadsheetml/2006/main" count="584" uniqueCount="584">
  <si>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</si>
  <si>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</si>
  <si>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</si>
  <si>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</si>
  <si>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</si>
  <si>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</si>
  <si>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</si>
  <si>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</si>
  <si>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</si>
  <si>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</si>
  <si>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</si>
  <si>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</si>
  <si>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</si>
  <si>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</si>
  <si>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</si>
  <si>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</si>
  <si>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</si>
  <si>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</si>
  <si>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</si>
  <si>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</si>
  <si>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</si>
  <si>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</si>
  <si>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</si>
  <si>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</si>
  <si>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</si>
  <si>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</si>
  <si>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</si>
  <si>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</si>
  <si>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</si>
  <si>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</si>
  <si>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</si>
  <si>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</si>
  <si>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</si>
  <si>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</si>
  <si>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</si>
  <si>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</si>
  <si>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</si>
  <si>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</si>
  <si>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</si>
  <si>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</si>
  <si>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</si>
  <si>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</si>
  <si>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</si>
  <si>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</si>
  <si>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</si>
  <si>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</si>
  <si>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</si>
  <si>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</si>
  <si>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</si>
  <si>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</si>
  <si>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</si>
  <si>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</si>
  <si>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</si>
  <si>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</si>
  <si>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</si>
  <si>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</si>
  <si>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</si>
  <si>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</si>
  <si>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</si>
  <si>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</si>
  <si>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</si>
  <si>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</si>
  <si>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</si>
  <si>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</si>
  <si>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</si>
  <si>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</si>
  <si>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</si>
  <si>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</si>
  <si>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</si>
  <si>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</si>
  <si>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</si>
  <si>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</si>
  <si>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</si>
  <si>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</si>
  <si>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</si>
  <si>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</si>
  <si>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</si>
  <si>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</si>
  <si>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</si>
  <si>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</si>
  <si>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</si>
  <si>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</si>
  <si>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</si>
  <si>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</si>
  <si>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</si>
  <si>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</si>
  <si>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</si>
  <si>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</si>
  <si>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</si>
  <si>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</si>
  <si>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</si>
  <si>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</si>
  <si>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</si>
  <si>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</si>
  <si>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</si>
  <si>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</si>
  <si>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</si>
  <si>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</si>
  <si>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</si>
  <si>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</si>
  <si>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</si>
  <si>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</si>
  <si>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</si>
  <si>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</si>
  <si>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</si>
  <si>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</si>
  <si>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</si>
  <si>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</si>
  <si>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</si>
  <si>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</si>
  <si>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</si>
  <si>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</si>
  <si>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</si>
  <si>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</si>
  <si>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</si>
  <si>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</si>
  <si>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</si>
  <si>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</si>
  <si>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</si>
  <si>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</si>
  <si>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</si>
  <si>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</si>
  <si>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</si>
  <si>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</si>
  <si>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</si>
  <si>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</si>
  <si>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</si>
  <si>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</si>
  <si>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</si>
  <si>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</si>
  <si>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</si>
  <si>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</si>
  <si>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</si>
  <si>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</si>
  <si>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</si>
  <si>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</si>
  <si>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</si>
  <si>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</si>
  <si>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</si>
  <si>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</si>
  <si>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</si>
  <si>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</si>
  <si>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</si>
  <si>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</si>
  <si>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</si>
  <si>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</si>
  <si>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</si>
  <si>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</si>
  <si>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</si>
  <si>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</si>
  <si>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</si>
  <si>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</si>
  <si>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</si>
  <si>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</si>
  <si>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</si>
  <si>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</si>
  <si>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</si>
  <si>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</si>
  <si>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</si>
  <si>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</si>
  <si>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</si>
  <si>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</si>
  <si>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</si>
  <si>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</si>
  <si>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</si>
  <si>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</si>
  <si>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</si>
  <si>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</si>
  <si>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</si>
  <si>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</si>
  <si>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</si>
  <si>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</si>
  <si>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</si>
  <si>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</si>
  <si>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</si>
  <si>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</si>
  <si>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</si>
  <si>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</si>
  <si>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</si>
  <si>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</si>
  <si>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</si>
  <si>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</si>
  <si>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</si>
  <si>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</si>
  <si>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</si>
  <si>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</si>
  <si>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</si>
  <si>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</si>
  <si>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</si>
  <si>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</si>
  <si>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</si>
  <si>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</si>
  <si>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</si>
  <si>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</si>
  <si>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</si>
  <si>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</si>
  <si>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</si>
  <si>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</si>
  <si>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</si>
  <si>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</si>
  <si>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</si>
  <si>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</si>
  <si>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</si>
  <si>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</si>
  <si>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</si>
  <si>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</si>
  <si>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</si>
  <si>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</si>
  <si>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</si>
  <si>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</si>
  <si>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</si>
  <si>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</si>
  <si>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</si>
  <si>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</si>
  <si>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</si>
  <si>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</si>
  <si>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</si>
  <si>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</si>
  <si>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</si>
  <si>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</si>
  <si>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</si>
  <si>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</si>
  <si>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</si>
  <si>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</si>
  <si>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</si>
  <si>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</si>
  <si>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</si>
  <si>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</si>
  <si>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</si>
  <si>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</si>
  <si>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</si>
  <si>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</si>
  <si>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</si>
  <si>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</si>
  <si>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</si>
  <si>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</si>
  <si>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</si>
  <si>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</si>
  <si>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</si>
  <si>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</si>
  <si>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</si>
  <si>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</si>
  <si>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</si>
  <si>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</si>
  <si>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</si>
  <si>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</si>
  <si>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</si>
  <si>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</si>
  <si>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</si>
  <si>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</si>
  <si>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</si>
  <si>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</si>
  <si>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</si>
  <si>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</si>
  <si>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</si>
  <si>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</si>
  <si>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</si>
  <si>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</si>
  <si>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</si>
  <si>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</si>
  <si>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</si>
  <si>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</si>
  <si>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</si>
  <si>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</si>
  <si>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</si>
  <si>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</si>
  <si>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</si>
  <si>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</si>
  <si>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</si>
  <si>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</si>
  <si>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</si>
  <si>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</si>
  <si>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</si>
  <si>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</si>
  <si>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</si>
  <si>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</si>
  <si>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</si>
  <si>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</si>
  <si>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</si>
  <si>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</si>
  <si>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</si>
  <si>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</si>
  <si>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</si>
  <si>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</si>
  <si>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</si>
  <si>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</si>
  <si>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</si>
  <si>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</si>
  <si>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</si>
  <si>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</si>
  <si>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</si>
  <si>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</si>
  <si>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</si>
  <si>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</si>
  <si>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</si>
  <si>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</si>
  <si>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</si>
  <si>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</si>
  <si>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</si>
  <si>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</si>
  <si>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</si>
  <si>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</si>
  <si>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</si>
  <si>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</si>
  <si>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</si>
  <si>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</si>
  <si>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</si>
  <si>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</si>
  <si>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</si>
  <si>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</si>
  <si>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</si>
  <si>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</si>
  <si>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</si>
  <si>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</si>
  <si>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</si>
  <si>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</si>
  <si>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</si>
  <si>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</si>
  <si>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</si>
  <si>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</si>
  <si>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</si>
  <si>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</si>
  <si>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</si>
  <si>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</si>
  <si>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</si>
  <si>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</si>
  <si>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</si>
  <si>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</si>
  <si>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</si>
  <si>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</si>
  <si>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</si>
  <si>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</si>
  <si>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</si>
  <si>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</si>
  <si>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</si>
  <si>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</si>
  <si>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</si>
  <si>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</si>
  <si>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</si>
  <si>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</si>
  <si>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</si>
  <si>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</si>
  <si>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</si>
  <si>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</si>
  <si>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</si>
  <si>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</si>
  <si>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</si>
  <si>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</si>
  <si>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</si>
  <si>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</si>
  <si>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</si>
  <si>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</si>
  <si>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</si>
  <si>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</si>
  <si>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</si>
  <si>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</si>
  <si>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</si>
  <si>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</si>
  <si>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</si>
  <si>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</si>
  <si>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</si>
  <si>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</si>
  <si>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</si>
  <si>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</si>
  <si>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</si>
  <si>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</si>
  <si>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</si>
  <si>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</si>
  <si>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</si>
  <si>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</si>
  <si>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</si>
  <si>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</si>
  <si>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</si>
  <si>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</si>
  <si>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</si>
  <si>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</si>
  <si>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</si>
  <si>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</si>
  <si>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</si>
  <si>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</si>
  <si>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</si>
  <si>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</si>
  <si>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</si>
  <si>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</si>
  <si>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</si>
  <si>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</si>
  <si>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</si>
  <si>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</si>
  <si>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</si>
  <si>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</si>
  <si>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</si>
  <si>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</si>
  <si>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</si>
  <si>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</si>
  <si>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</si>
  <si>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</si>
  <si>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</si>
  <si>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</si>
  <si>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</si>
  <si>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</si>
  <si>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</si>
  <si>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</si>
  <si>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</si>
  <si>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</si>
  <si>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</si>
  <si>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</si>
  <si>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</si>
  <si>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</si>
  <si>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</si>
  <si>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</si>
  <si>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</si>
  <si>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</si>
  <si>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</si>
  <si>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</si>
  <si>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</si>
  <si>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</si>
  <si>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</si>
  <si>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</si>
  <si>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</si>
  <si>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</si>
  <si>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</si>
  <si>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</si>
  <si>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</si>
  <si>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</si>
  <si>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</si>
  <si>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</si>
  <si>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</si>
  <si>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</si>
  <si>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</si>
  <si>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</si>
  <si>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</si>
  <si>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</si>
  <si>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</si>
  <si>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</si>
  <si>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</si>
  <si>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</si>
  <si>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</si>
  <si>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</si>
  <si>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</si>
  <si>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</si>
  <si>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</si>
  <si>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</si>
  <si>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</si>
  <si>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</si>
  <si>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</si>
  <si>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</si>
  <si>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</si>
  <si>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</si>
  <si>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</si>
  <si>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</si>
  <si>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</si>
  <si>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</si>
  <si>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</si>
  <si>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</si>
  <si>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</si>
  <si>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</si>
  <si>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</si>
  <si>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</si>
  <si>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</si>
  <si>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</si>
  <si>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</si>
  <si>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</si>
  <si>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</si>
  <si>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</si>
  <si>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</si>
  <si>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</si>
  <si>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</si>
  <si>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</si>
  <si>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</si>
  <si>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</si>
  <si>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</si>
  <si>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</si>
  <si>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</si>
  <si>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</si>
  <si>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</si>
  <si>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</si>
  <si>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</si>
  <si>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</si>
  <si>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</si>
  <si>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</si>
  <si>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</si>
  <si>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</si>
  <si>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</si>
  <si>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</si>
  <si>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</si>
  <si>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</si>
  <si>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</si>
  <si>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</si>
  <si>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</si>
  <si>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</si>
  <si>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</si>
  <si>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</si>
  <si>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</si>
  <si>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</si>
  <si>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</si>
  <si>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</si>
  <si>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</si>
  <si>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</si>
  <si>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</si>
  <si>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</si>
  <si>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</si>
  <si>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</si>
  <si>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</si>
  <si>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</si>
  <si>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</si>
  <si>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</si>
  <si>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</si>
  <si>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</si>
  <si>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</si>
  <si>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</si>
  <si>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</si>
  <si>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</si>
  <si>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</si>
  <si>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</si>
  <si>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</si>
  <si>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</si>
  <si>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</si>
  <si>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</si>
  <si>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</si>
  <si>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</si>
  <si>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</si>
  <si>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</si>
  <si>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</si>
  <si>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</si>
  <si>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</si>
  <si>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</si>
  <si>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</si>
  <si>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</si>
  <si>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</si>
  <si>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</si>
  <si>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</si>
  <si>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</si>
  <si>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</si>
  <si>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</si>
  <si>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</si>
  <si>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</si>
  <si>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</si>
  <si>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</si>
  <si>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</si>
  <si>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</si>
  <si>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</si>
  <si>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</si>
  <si>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</si>
  <si>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</si>
  <si>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</si>
  <si>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</si>
  <si>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</si>
  <si>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</si>
  <si>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</si>
  <si>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</si>
  <si>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</si>
  <si>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</si>
  <si>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</si>
  <si>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</si>
  <si>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</si>
  <si>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</si>
  <si>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</si>
  <si>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</si>
  <si>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</si>
  <si>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</si>
  <si>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</si>
  <si>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</si>
  <si>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</si>
  <si>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</si>
  <si>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</si>
  <si>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</si>
  <si>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</si>
  <si>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</si>
  <si>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</si>
  <si>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</si>
  <si>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</si>
  <si>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</si>
  <si>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</si>
  <si>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</si>
  <si>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</si>
  <si>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</si>
  <si>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</si>
  <si>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</si>
  <si>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</si>
  <si>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</si>
  <si>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</si>
  <si>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</si>
  <si>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03 от 12.02.2024г.)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</si>
  <si>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 №2 к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</si>
</sst>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0" borderId="0" applyNumberFormat="0" applyBorder="0" applyAlignment="0" applyProtection="0"/>
    <xf numFmtId="0" fontId="30" fillId="23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2" fillId="28" borderId="0" applyNumberFormat="0" applyBorder="0" applyAlignment="0" applyProtection="0"/>
    <xf numFmtId="0" fontId="33" fillId="31" borderId="9" applyNumberFormat="0" applyAlignment="0" applyProtection="0"/>
    <xf numFmtId="0" fontId="34" fillId="42" borderId="10" applyNumberFormat="0" applyAlignment="0" applyProtection="0"/>
    <xf numFmtId="0" fontId="35" fillId="44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3" borderId="9" applyNumberFormat="0" applyAlignment="0" applyProtection="0"/>
    <xf numFmtId="0" fontId="44" fillId="0" borderId="14" applyNumberFormat="0" applyFill="0" applyAlignment="0" applyProtection="0"/>
    <xf numFmtId="0" fontId="45" fillId="32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5" borderId="15" applyNumberFormat="0" applyFont="0" applyAlignment="0" applyProtection="0"/>
    <xf numFmtId="0" fontId="49" fillId="31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1" fillId="2" borderId="1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</cellStyleXfs>
  <cellXfs count="103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9" fillId="0" borderId="0" xfId="1" applyFont="1" applyBorder="1" applyAlignment="1">
      <alignment horizontal="left" vertical="center" wrapText="1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1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0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0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0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4" fillId="0" borderId="3" xfId="5" applyFont="1" applyFill="1" applyBorder="1" applyAlignment="1">
      <alignment horizontal="center"/>
    </xf>
    <xf numFmtId="0" fontId="14" fillId="0" borderId="3" xfId="6" applyFont="1" applyFill="1" applyBorder="1" applyAlignment="1">
      <alignment vertical="center" wrapText="1"/>
    </xf>
    <xf numFmtId="165" fontId="14" fillId="6" borderId="3" xfId="7" applyNumberFormat="1" applyFont="1" applyFill="1" applyBorder="1" applyAlignment="1">
      <alignment horizontal="center" vertical="center"/>
    </xf>
    <xf numFmtId="165" fontId="14" fillId="0" borderId="3" xfId="7" applyNumberFormat="1" applyFont="1" applyFill="1" applyBorder="1" applyAlignment="1">
      <alignment horizontal="center" vertical="center"/>
    </xf>
    <xf numFmtId="165" fontId="14" fillId="17" borderId="3" xfId="7" applyNumberFormat="1" applyFont="1" applyFill="1" applyBorder="1" applyAlignment="1">
      <alignment horizontal="center" vertical="center"/>
    </xf>
    <xf numFmtId="165" fontId="3" fillId="0" borderId="0" xfId="1" applyNumberFormat="1" applyFont="1"/>
    <xf numFmtId="0" fontId="14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4" fillId="0" borderId="7" xfId="6" applyFont="1" applyFill="1" applyBorder="1"/>
    <xf numFmtId="0" fontId="14" fillId="0" borderId="8" xfId="1" applyFont="1" applyFill="1" applyBorder="1" applyAlignment="1">
      <alignment vertical="center" wrapText="1"/>
    </xf>
    <xf numFmtId="0" fontId="14" fillId="0" borderId="3" xfId="6" applyFont="1" applyFill="1" applyBorder="1" applyAlignment="1">
      <alignment horizontal="right"/>
    </xf>
    <xf numFmtId="0" fontId="14" fillId="18" borderId="3" xfId="4" applyFont="1" applyFill="1" applyBorder="1" applyAlignment="1">
      <alignment vertical="center" wrapText="1"/>
    </xf>
    <xf numFmtId="0" fontId="14" fillId="0" borderId="3" xfId="4" applyFont="1" applyFill="1" applyBorder="1" applyAlignment="1">
      <alignment vertical="center" wrapText="1"/>
    </xf>
    <xf numFmtId="0" fontId="14" fillId="0" borderId="3" xfId="5" applyFont="1" applyFill="1" applyBorder="1" applyAlignment="1">
      <alignment horizontal="right"/>
    </xf>
    <xf numFmtId="0" fontId="14" fillId="0" borderId="3" xfId="6" applyFont="1" applyFill="1" applyBorder="1"/>
    <xf numFmtId="0" fontId="14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165" fontId="14" fillId="19" borderId="3" xfId="7" applyNumberFormat="1" applyFont="1" applyFill="1" applyBorder="1" applyAlignment="1">
      <alignment horizontal="center" vertical="center"/>
    </xf>
    <xf numFmtId="165" fontId="14" fillId="20" borderId="3" xfId="7" applyNumberFormat="1" applyFont="1" applyFill="1" applyBorder="1" applyAlignment="1">
      <alignment horizontal="center" vertical="center"/>
    </xf>
    <xf numFmtId="0" fontId="14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4" fillId="21" borderId="3" xfId="7" applyNumberFormat="1" applyFont="1" applyFill="1" applyBorder="1" applyAlignment="1">
      <alignment horizontal="center" vertical="center"/>
    </xf>
    <xf numFmtId="165" fontId="14" fillId="0" borderId="8" xfId="7" applyNumberFormat="1" applyFont="1" applyFill="1" applyBorder="1" applyAlignment="1">
      <alignment horizontal="right" vertical="center"/>
    </xf>
    <xf numFmtId="0" fontId="5" fillId="0" borderId="0" xfId="1" applyFont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P102"/>
  <sheetViews>
    <sheetView tabSelected="1" zoomScale="60" zoomScaleNormal="60" workbookViewId="0">
      <pane xSplit="5" ySplit="14" topLeftCell="HR87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II105" sqref="II105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50" ht="42" customHeight="1" x14ac:dyDescent="0.3">
      <c r="B1" s="2"/>
      <c r="AA1" s="100" t="s">
        <v>583</v>
      </c>
      <c r="BD1" s="4"/>
    </row>
    <row r="2" spans="1:250" ht="2.25" hidden="1" customHeight="1" x14ac:dyDescent="0.25">
      <c r="A2" s="6"/>
      <c r="B2" s="6"/>
    </row>
    <row r="3" spans="1:250" ht="1.5" hidden="1" customHeight="1" x14ac:dyDescent="0.25">
      <c r="A3" s="6"/>
      <c r="B3" s="6"/>
    </row>
    <row r="4" spans="1:250" ht="12.75" hidden="1" customHeight="1" x14ac:dyDescent="0.25">
      <c r="A4" s="6"/>
      <c r="B4" s="6"/>
    </row>
    <row r="5" spans="1:250" ht="3" hidden="1" customHeight="1" x14ac:dyDescent="0.25">
      <c r="A5" s="6"/>
      <c r="B5" s="6"/>
    </row>
    <row r="6" spans="1:250" ht="21.75" hidden="1" customHeight="1" x14ac:dyDescent="0.25">
      <c r="A6" s="6"/>
      <c r="B6" s="6"/>
    </row>
    <row r="7" spans="1:250" s="9" customFormat="1" ht="59.25" customHeight="1" x14ac:dyDescent="0.35">
      <c r="A7" s="6"/>
      <c r="B7" s="101" t="s">
        <v>582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50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50" s="24" customFormat="1" ht="27.75" hidden="1" customHeight="1" x14ac:dyDescent="0.4">
      <c r="A9" s="102" t="s">
        <v>0</v>
      </c>
      <c r="B9" s="102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50" ht="157.5" customHeight="1" x14ac:dyDescent="0.2">
      <c r="A10" s="102"/>
      <c r="B10" s="102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50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50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f>J12+1</f>
        <v>11</v>
      </c>
      <c r="L12" s="70">
        <f t="shared" ref="L12:BV12" si="0">K12+1</f>
        <v>12</v>
      </c>
      <c r="M12" s="71">
        <f t="shared" si="0"/>
        <v>13</v>
      </c>
      <c r="N12" s="70">
        <f t="shared" si="0"/>
        <v>14</v>
      </c>
      <c r="O12" s="71">
        <f t="shared" si="0"/>
        <v>15</v>
      </c>
      <c r="P12" s="70">
        <f t="shared" si="0"/>
        <v>16</v>
      </c>
      <c r="Q12" s="71">
        <f t="shared" si="0"/>
        <v>17</v>
      </c>
      <c r="R12" s="70">
        <f t="shared" si="0"/>
        <v>18</v>
      </c>
      <c r="S12" s="71">
        <f t="shared" si="0"/>
        <v>19</v>
      </c>
      <c r="T12" s="70">
        <f t="shared" si="0"/>
        <v>20</v>
      </c>
      <c r="U12" s="71">
        <f t="shared" si="0"/>
        <v>21</v>
      </c>
      <c r="V12" s="70">
        <f t="shared" si="0"/>
        <v>22</v>
      </c>
      <c r="W12" s="71">
        <f t="shared" si="0"/>
        <v>23</v>
      </c>
      <c r="X12" s="70">
        <f t="shared" si="0"/>
        <v>24</v>
      </c>
      <c r="Y12" s="71">
        <f t="shared" si="0"/>
        <v>25</v>
      </c>
      <c r="Z12" s="70">
        <f t="shared" si="0"/>
        <v>26</v>
      </c>
      <c r="AA12" s="70">
        <f t="shared" si="0"/>
        <v>27</v>
      </c>
      <c r="AB12" s="70">
        <f t="shared" si="0"/>
        <v>28</v>
      </c>
      <c r="AC12" s="70">
        <f t="shared" si="0"/>
        <v>29</v>
      </c>
      <c r="AD12" s="71">
        <f t="shared" si="0"/>
        <v>30</v>
      </c>
      <c r="AE12" s="70">
        <f t="shared" si="0"/>
        <v>31</v>
      </c>
      <c r="AF12" s="71">
        <f t="shared" si="0"/>
        <v>32</v>
      </c>
      <c r="AG12" s="70">
        <f t="shared" si="0"/>
        <v>33</v>
      </c>
      <c r="AH12" s="71">
        <f t="shared" si="0"/>
        <v>34</v>
      </c>
      <c r="AI12" s="70">
        <f t="shared" si="0"/>
        <v>35</v>
      </c>
      <c r="AJ12" s="71">
        <f t="shared" si="0"/>
        <v>36</v>
      </c>
      <c r="AK12" s="70">
        <f t="shared" si="0"/>
        <v>37</v>
      </c>
      <c r="AL12" s="71">
        <f t="shared" si="0"/>
        <v>38</v>
      </c>
      <c r="AM12" s="70">
        <f t="shared" si="0"/>
        <v>39</v>
      </c>
      <c r="AN12" s="71">
        <f t="shared" si="0"/>
        <v>40</v>
      </c>
      <c r="AO12" s="70">
        <f t="shared" si="0"/>
        <v>41</v>
      </c>
      <c r="AP12" s="71">
        <f t="shared" si="0"/>
        <v>42</v>
      </c>
      <c r="AQ12" s="70">
        <f t="shared" si="0"/>
        <v>43</v>
      </c>
      <c r="AR12" s="70">
        <f t="shared" si="0"/>
        <v>44</v>
      </c>
      <c r="AS12" s="71">
        <f t="shared" si="0"/>
        <v>45</v>
      </c>
      <c r="AT12" s="70">
        <f t="shared" si="0"/>
        <v>46</v>
      </c>
      <c r="AU12" s="71">
        <f t="shared" si="0"/>
        <v>47</v>
      </c>
      <c r="AV12" s="70">
        <f t="shared" si="0"/>
        <v>48</v>
      </c>
      <c r="AW12" s="70">
        <f t="shared" si="0"/>
        <v>49</v>
      </c>
      <c r="AX12" s="70">
        <f t="shared" si="0"/>
        <v>50</v>
      </c>
      <c r="AY12" s="70">
        <f t="shared" si="0"/>
        <v>51</v>
      </c>
      <c r="AZ12" s="70">
        <f t="shared" si="0"/>
        <v>52</v>
      </c>
      <c r="BA12" s="70"/>
      <c r="BB12" s="70"/>
      <c r="BC12" s="71">
        <f>AZ12+1</f>
        <v>53</v>
      </c>
      <c r="BD12" s="70">
        <f t="shared" si="0"/>
        <v>54</v>
      </c>
      <c r="BE12" s="71">
        <f t="shared" si="0"/>
        <v>55</v>
      </c>
      <c r="BF12" s="71">
        <f t="shared" si="0"/>
        <v>56</v>
      </c>
      <c r="BG12" s="70">
        <f t="shared" si="0"/>
        <v>57</v>
      </c>
      <c r="BH12" s="71">
        <f t="shared" si="0"/>
        <v>58</v>
      </c>
      <c r="BI12" s="70">
        <f t="shared" si="0"/>
        <v>59</v>
      </c>
      <c r="BJ12" s="71">
        <f t="shared" si="0"/>
        <v>60</v>
      </c>
      <c r="BK12" s="70">
        <f t="shared" si="0"/>
        <v>61</v>
      </c>
      <c r="BL12" s="71">
        <f t="shared" si="0"/>
        <v>62</v>
      </c>
      <c r="BM12" s="70">
        <f t="shared" si="0"/>
        <v>63</v>
      </c>
      <c r="BN12" s="71">
        <f t="shared" si="0"/>
        <v>64</v>
      </c>
      <c r="BO12" s="70">
        <f t="shared" si="0"/>
        <v>65</v>
      </c>
      <c r="BP12" s="71">
        <f t="shared" si="0"/>
        <v>66</v>
      </c>
      <c r="BQ12" s="70">
        <f t="shared" si="0"/>
        <v>67</v>
      </c>
      <c r="BR12" s="71">
        <f t="shared" si="0"/>
        <v>68</v>
      </c>
      <c r="BS12" s="70">
        <f t="shared" si="0"/>
        <v>69</v>
      </c>
      <c r="BT12" s="71">
        <f t="shared" si="0"/>
        <v>70</v>
      </c>
      <c r="BU12" s="70">
        <f t="shared" si="0"/>
        <v>71</v>
      </c>
      <c r="BV12" s="71">
        <f t="shared" si="0"/>
        <v>72</v>
      </c>
      <c r="BW12" s="70">
        <f t="shared" ref="BW12:EH12" si="1">BV12+1</f>
        <v>73</v>
      </c>
      <c r="BX12" s="71">
        <f t="shared" si="1"/>
        <v>74</v>
      </c>
      <c r="BY12" s="70">
        <f t="shared" si="1"/>
        <v>75</v>
      </c>
      <c r="BZ12" s="71">
        <f t="shared" si="1"/>
        <v>76</v>
      </c>
      <c r="CA12" s="70">
        <f t="shared" si="1"/>
        <v>77</v>
      </c>
      <c r="CB12" s="71">
        <f t="shared" si="1"/>
        <v>78</v>
      </c>
      <c r="CC12" s="70">
        <f t="shared" si="1"/>
        <v>79</v>
      </c>
      <c r="CD12" s="71">
        <f t="shared" si="1"/>
        <v>80</v>
      </c>
      <c r="CE12" s="70">
        <f t="shared" si="1"/>
        <v>81</v>
      </c>
      <c r="CF12" s="71">
        <f t="shared" si="1"/>
        <v>82</v>
      </c>
      <c r="CG12" s="70">
        <f t="shared" si="1"/>
        <v>83</v>
      </c>
      <c r="CH12" s="71">
        <f t="shared" si="1"/>
        <v>84</v>
      </c>
      <c r="CI12" s="70">
        <f t="shared" si="1"/>
        <v>85</v>
      </c>
      <c r="CJ12" s="71">
        <f t="shared" si="1"/>
        <v>86</v>
      </c>
      <c r="CK12" s="70">
        <f t="shared" si="1"/>
        <v>87</v>
      </c>
      <c r="CL12" s="71">
        <f t="shared" si="1"/>
        <v>88</v>
      </c>
      <c r="CM12" s="70">
        <f t="shared" si="1"/>
        <v>89</v>
      </c>
      <c r="CN12" s="71">
        <f t="shared" si="1"/>
        <v>90</v>
      </c>
      <c r="CO12" s="70">
        <f t="shared" si="1"/>
        <v>91</v>
      </c>
      <c r="CP12" s="71">
        <f t="shared" si="1"/>
        <v>92</v>
      </c>
      <c r="CQ12" s="70">
        <f t="shared" si="1"/>
        <v>93</v>
      </c>
      <c r="CR12" s="71">
        <f t="shared" si="1"/>
        <v>94</v>
      </c>
      <c r="CS12" s="70">
        <f t="shared" si="1"/>
        <v>95</v>
      </c>
      <c r="CT12" s="70">
        <f t="shared" si="1"/>
        <v>96</v>
      </c>
      <c r="CU12" s="70">
        <f t="shared" si="1"/>
        <v>97</v>
      </c>
      <c r="CV12" s="71">
        <f t="shared" si="1"/>
        <v>98</v>
      </c>
      <c r="CW12" s="70">
        <f t="shared" si="1"/>
        <v>99</v>
      </c>
      <c r="CX12" s="71">
        <f t="shared" si="1"/>
        <v>100</v>
      </c>
      <c r="CY12" s="70">
        <f t="shared" si="1"/>
        <v>101</v>
      </c>
      <c r="CZ12" s="71">
        <f t="shared" si="1"/>
        <v>102</v>
      </c>
      <c r="DA12" s="70">
        <f t="shared" si="1"/>
        <v>103</v>
      </c>
      <c r="DB12" s="71">
        <f t="shared" si="1"/>
        <v>104</v>
      </c>
      <c r="DC12" s="70">
        <f t="shared" si="1"/>
        <v>105</v>
      </c>
      <c r="DD12" s="71">
        <f t="shared" si="1"/>
        <v>106</v>
      </c>
      <c r="DE12" s="70">
        <f t="shared" si="1"/>
        <v>107</v>
      </c>
      <c r="DF12" s="71">
        <f t="shared" si="1"/>
        <v>108</v>
      </c>
      <c r="DG12" s="70">
        <f t="shared" si="1"/>
        <v>109</v>
      </c>
      <c r="DH12" s="71">
        <f t="shared" si="1"/>
        <v>110</v>
      </c>
      <c r="DI12" s="70">
        <f t="shared" si="1"/>
        <v>111</v>
      </c>
      <c r="DJ12" s="71">
        <f t="shared" si="1"/>
        <v>112</v>
      </c>
      <c r="DK12" s="70">
        <f t="shared" si="1"/>
        <v>113</v>
      </c>
      <c r="DL12" s="71">
        <f t="shared" si="1"/>
        <v>114</v>
      </c>
      <c r="DM12" s="70">
        <f t="shared" si="1"/>
        <v>115</v>
      </c>
      <c r="DN12" s="71">
        <f t="shared" si="1"/>
        <v>116</v>
      </c>
      <c r="DO12" s="70">
        <f t="shared" si="1"/>
        <v>117</v>
      </c>
      <c r="DP12" s="71">
        <f t="shared" si="1"/>
        <v>118</v>
      </c>
      <c r="DQ12" s="70">
        <f t="shared" si="1"/>
        <v>119</v>
      </c>
      <c r="DR12" s="71">
        <f t="shared" si="1"/>
        <v>120</v>
      </c>
      <c r="DS12" s="70">
        <f t="shared" si="1"/>
        <v>121</v>
      </c>
      <c r="DT12" s="71">
        <f t="shared" si="1"/>
        <v>122</v>
      </c>
      <c r="DU12" s="70">
        <f t="shared" si="1"/>
        <v>123</v>
      </c>
      <c r="DV12" s="70">
        <f t="shared" si="1"/>
        <v>124</v>
      </c>
      <c r="DW12" s="70">
        <f t="shared" si="1"/>
        <v>125</v>
      </c>
      <c r="DX12" s="70">
        <f t="shared" si="1"/>
        <v>126</v>
      </c>
      <c r="DY12" s="71">
        <f t="shared" si="1"/>
        <v>127</v>
      </c>
      <c r="DZ12" s="70">
        <f t="shared" si="1"/>
        <v>128</v>
      </c>
      <c r="EA12" s="71">
        <f t="shared" si="1"/>
        <v>129</v>
      </c>
      <c r="EB12" s="70">
        <f t="shared" si="1"/>
        <v>130</v>
      </c>
      <c r="EC12" s="71">
        <f t="shared" si="1"/>
        <v>131</v>
      </c>
      <c r="ED12" s="70">
        <f t="shared" si="1"/>
        <v>132</v>
      </c>
      <c r="EE12" s="71">
        <f t="shared" si="1"/>
        <v>133</v>
      </c>
      <c r="EF12" s="70">
        <f t="shared" si="1"/>
        <v>134</v>
      </c>
      <c r="EG12" s="71">
        <f t="shared" si="1"/>
        <v>135</v>
      </c>
      <c r="EH12" s="70">
        <f t="shared" si="1"/>
        <v>136</v>
      </c>
      <c r="EI12" s="71">
        <f t="shared" ref="EI12:GT12" si="2">EH12+1</f>
        <v>137</v>
      </c>
      <c r="EJ12" s="70">
        <f t="shared" si="2"/>
        <v>138</v>
      </c>
      <c r="EK12" s="71">
        <f t="shared" si="2"/>
        <v>139</v>
      </c>
      <c r="EL12" s="70">
        <f t="shared" si="2"/>
        <v>140</v>
      </c>
      <c r="EM12" s="70">
        <f t="shared" si="2"/>
        <v>141</v>
      </c>
      <c r="EN12" s="71">
        <f t="shared" si="2"/>
        <v>142</v>
      </c>
      <c r="EO12" s="70">
        <f t="shared" si="2"/>
        <v>143</v>
      </c>
      <c r="EP12" s="71">
        <f t="shared" si="2"/>
        <v>144</v>
      </c>
      <c r="EQ12" s="70">
        <f t="shared" si="2"/>
        <v>145</v>
      </c>
      <c r="ER12" s="71">
        <f t="shared" si="2"/>
        <v>146</v>
      </c>
      <c r="ES12" s="70">
        <f t="shared" si="2"/>
        <v>147</v>
      </c>
      <c r="ET12" s="71">
        <f t="shared" si="2"/>
        <v>148</v>
      </c>
      <c r="EU12" s="70">
        <f t="shared" si="2"/>
        <v>149</v>
      </c>
      <c r="EV12" s="71">
        <f t="shared" si="2"/>
        <v>150</v>
      </c>
      <c r="EW12" s="70">
        <f t="shared" si="2"/>
        <v>151</v>
      </c>
      <c r="EX12" s="71">
        <f t="shared" si="2"/>
        <v>152</v>
      </c>
      <c r="EY12" s="70">
        <f t="shared" si="2"/>
        <v>153</v>
      </c>
      <c r="EZ12" s="71">
        <f t="shared" si="2"/>
        <v>154</v>
      </c>
      <c r="FA12" s="70">
        <f t="shared" si="2"/>
        <v>155</v>
      </c>
      <c r="FB12" s="71">
        <f t="shared" si="2"/>
        <v>156</v>
      </c>
      <c r="FC12" s="70">
        <f t="shared" si="2"/>
        <v>157</v>
      </c>
      <c r="FD12" s="71">
        <f t="shared" si="2"/>
        <v>158</v>
      </c>
      <c r="FE12" s="70">
        <f t="shared" si="2"/>
        <v>159</v>
      </c>
      <c r="FF12" s="71">
        <f t="shared" si="2"/>
        <v>160</v>
      </c>
      <c r="FG12" s="70">
        <f t="shared" si="2"/>
        <v>161</v>
      </c>
      <c r="FH12" s="71">
        <f t="shared" si="2"/>
        <v>162</v>
      </c>
      <c r="FI12" s="70">
        <f t="shared" si="2"/>
        <v>163</v>
      </c>
      <c r="FJ12" s="71">
        <f t="shared" si="2"/>
        <v>164</v>
      </c>
      <c r="FK12" s="70">
        <f t="shared" si="2"/>
        <v>165</v>
      </c>
      <c r="FL12" s="71">
        <f t="shared" si="2"/>
        <v>166</v>
      </c>
      <c r="FM12" s="70">
        <f t="shared" si="2"/>
        <v>167</v>
      </c>
      <c r="FN12" s="71">
        <f t="shared" si="2"/>
        <v>168</v>
      </c>
      <c r="FO12" s="70">
        <f t="shared" si="2"/>
        <v>169</v>
      </c>
      <c r="FP12" s="71">
        <f t="shared" si="2"/>
        <v>170</v>
      </c>
      <c r="FQ12" s="70">
        <f t="shared" si="2"/>
        <v>171</v>
      </c>
      <c r="FR12" s="71">
        <f t="shared" si="2"/>
        <v>172</v>
      </c>
      <c r="FS12" s="70">
        <f t="shared" si="2"/>
        <v>173</v>
      </c>
      <c r="FT12" s="71">
        <f t="shared" si="2"/>
        <v>174</v>
      </c>
      <c r="FU12" s="70">
        <f t="shared" si="2"/>
        <v>175</v>
      </c>
      <c r="FV12" s="71">
        <f t="shared" si="2"/>
        <v>176</v>
      </c>
      <c r="FW12" s="70">
        <f t="shared" si="2"/>
        <v>177</v>
      </c>
      <c r="FX12" s="71">
        <f t="shared" si="2"/>
        <v>178</v>
      </c>
      <c r="FY12" s="70">
        <f t="shared" si="2"/>
        <v>179</v>
      </c>
      <c r="FZ12" s="71">
        <f t="shared" si="2"/>
        <v>180</v>
      </c>
      <c r="GA12" s="70">
        <f t="shared" si="2"/>
        <v>181</v>
      </c>
      <c r="GB12" s="71">
        <f t="shared" si="2"/>
        <v>182</v>
      </c>
      <c r="GC12" s="70">
        <f t="shared" si="2"/>
        <v>183</v>
      </c>
      <c r="GD12" s="71">
        <f t="shared" si="2"/>
        <v>184</v>
      </c>
      <c r="GE12" s="70">
        <f t="shared" si="2"/>
        <v>185</v>
      </c>
      <c r="GF12" s="71">
        <f t="shared" si="2"/>
        <v>186</v>
      </c>
      <c r="GG12" s="70">
        <f t="shared" si="2"/>
        <v>187</v>
      </c>
      <c r="GH12" s="71">
        <f t="shared" si="2"/>
        <v>188</v>
      </c>
      <c r="GI12" s="70">
        <f t="shared" si="2"/>
        <v>189</v>
      </c>
      <c r="GJ12" s="71">
        <f t="shared" si="2"/>
        <v>190</v>
      </c>
      <c r="GK12" s="70">
        <f t="shared" si="2"/>
        <v>191</v>
      </c>
      <c r="GL12" s="71">
        <f t="shared" si="2"/>
        <v>192</v>
      </c>
      <c r="GM12" s="70">
        <f t="shared" si="2"/>
        <v>193</v>
      </c>
      <c r="GN12" s="71">
        <f t="shared" si="2"/>
        <v>194</v>
      </c>
      <c r="GO12" s="70">
        <f t="shared" si="2"/>
        <v>195</v>
      </c>
      <c r="GP12" s="71">
        <f t="shared" si="2"/>
        <v>196</v>
      </c>
      <c r="GQ12" s="70">
        <f t="shared" si="2"/>
        <v>197</v>
      </c>
      <c r="GR12" s="71">
        <f t="shared" si="2"/>
        <v>198</v>
      </c>
      <c r="GS12" s="70">
        <f t="shared" si="2"/>
        <v>199</v>
      </c>
      <c r="GT12" s="71">
        <f t="shared" si="2"/>
        <v>200</v>
      </c>
      <c r="GU12" s="70">
        <f t="shared" ref="GU12:IO12" si="3">GT12+1</f>
        <v>201</v>
      </c>
      <c r="GV12" s="70">
        <f t="shared" si="3"/>
        <v>202</v>
      </c>
      <c r="GW12" s="71">
        <f t="shared" si="3"/>
        <v>203</v>
      </c>
      <c r="GX12" s="70">
        <f t="shared" si="3"/>
        <v>204</v>
      </c>
      <c r="GY12" s="70">
        <f t="shared" si="3"/>
        <v>205</v>
      </c>
      <c r="GZ12" s="70">
        <f t="shared" si="3"/>
        <v>206</v>
      </c>
      <c r="HA12" s="70">
        <f t="shared" si="3"/>
        <v>207</v>
      </c>
      <c r="HB12" s="70">
        <f t="shared" si="3"/>
        <v>208</v>
      </c>
      <c r="HC12" s="70">
        <f t="shared" si="3"/>
        <v>209</v>
      </c>
      <c r="HD12" s="70">
        <f t="shared" si="3"/>
        <v>210</v>
      </c>
      <c r="HE12" s="70">
        <f t="shared" si="3"/>
        <v>211</v>
      </c>
      <c r="HF12" s="70">
        <f t="shared" si="3"/>
        <v>212</v>
      </c>
      <c r="HG12" s="70">
        <f t="shared" si="3"/>
        <v>213</v>
      </c>
      <c r="HH12" s="70">
        <f t="shared" si="3"/>
        <v>214</v>
      </c>
      <c r="HI12" s="70">
        <f t="shared" si="3"/>
        <v>215</v>
      </c>
      <c r="HJ12" s="70">
        <f t="shared" si="3"/>
        <v>216</v>
      </c>
      <c r="HK12" s="70">
        <f t="shared" si="3"/>
        <v>217</v>
      </c>
      <c r="HL12" s="70">
        <f t="shared" si="3"/>
        <v>218</v>
      </c>
      <c r="HM12" s="70">
        <f t="shared" si="3"/>
        <v>219</v>
      </c>
      <c r="HN12" s="70">
        <f t="shared" si="3"/>
        <v>220</v>
      </c>
      <c r="HO12" s="70">
        <f t="shared" si="3"/>
        <v>221</v>
      </c>
      <c r="HP12" s="70">
        <f t="shared" si="3"/>
        <v>222</v>
      </c>
      <c r="HQ12" s="70">
        <f t="shared" si="3"/>
        <v>223</v>
      </c>
      <c r="HR12" s="70">
        <f t="shared" si="3"/>
        <v>224</v>
      </c>
      <c r="HS12" s="70">
        <f t="shared" si="3"/>
        <v>225</v>
      </c>
      <c r="HT12" s="70">
        <f t="shared" si="3"/>
        <v>226</v>
      </c>
      <c r="HU12" s="70">
        <f t="shared" si="3"/>
        <v>227</v>
      </c>
      <c r="HV12" s="70">
        <f t="shared" si="3"/>
        <v>228</v>
      </c>
      <c r="HW12" s="70">
        <f t="shared" si="3"/>
        <v>229</v>
      </c>
      <c r="HX12" s="71">
        <f t="shared" si="3"/>
        <v>230</v>
      </c>
      <c r="HY12" s="70">
        <f t="shared" si="3"/>
        <v>231</v>
      </c>
      <c r="HZ12" s="71">
        <f t="shared" si="3"/>
        <v>232</v>
      </c>
      <c r="IA12" s="70">
        <f t="shared" si="3"/>
        <v>233</v>
      </c>
      <c r="IB12" s="71">
        <f t="shared" si="3"/>
        <v>234</v>
      </c>
      <c r="IC12" s="70">
        <f t="shared" si="3"/>
        <v>235</v>
      </c>
      <c r="ID12" s="71">
        <f t="shared" si="3"/>
        <v>236</v>
      </c>
      <c r="IE12" s="70">
        <f t="shared" si="3"/>
        <v>237</v>
      </c>
      <c r="IF12" s="71">
        <f t="shared" si="3"/>
        <v>238</v>
      </c>
      <c r="IG12" s="70">
        <f t="shared" si="3"/>
        <v>239</v>
      </c>
      <c r="IH12" s="71">
        <f t="shared" si="3"/>
        <v>240</v>
      </c>
      <c r="II12" s="70">
        <f t="shared" si="3"/>
        <v>241</v>
      </c>
      <c r="IJ12" s="71">
        <f t="shared" si="3"/>
        <v>242</v>
      </c>
      <c r="IK12" s="70">
        <f t="shared" si="3"/>
        <v>243</v>
      </c>
      <c r="IL12" s="71">
        <f t="shared" si="3"/>
        <v>244</v>
      </c>
      <c r="IM12" s="70">
        <f t="shared" si="3"/>
        <v>245</v>
      </c>
      <c r="IN12" s="72">
        <f t="shared" si="3"/>
        <v>246</v>
      </c>
      <c r="IO12" s="72">
        <f t="shared" si="3"/>
        <v>247</v>
      </c>
    </row>
    <row r="13" spans="1:250" ht="37.5" x14ac:dyDescent="0.3">
      <c r="A13" s="74">
        <v>1</v>
      </c>
      <c r="B13" s="75" t="s">
        <v>493</v>
      </c>
      <c r="C13" s="76">
        <v>0</v>
      </c>
      <c r="D13" s="76">
        <v>645</v>
      </c>
      <c r="E13" s="77">
        <v>102</v>
      </c>
      <c r="F13" s="77">
        <v>0</v>
      </c>
      <c r="G13" s="77">
        <v>0</v>
      </c>
      <c r="H13" s="77">
        <v>7</v>
      </c>
      <c r="I13" s="77">
        <v>96</v>
      </c>
      <c r="J13" s="77">
        <v>0</v>
      </c>
      <c r="K13" s="76">
        <v>440</v>
      </c>
      <c r="L13" s="77">
        <v>236</v>
      </c>
      <c r="M13" s="77">
        <v>6</v>
      </c>
      <c r="N13" s="77">
        <v>107</v>
      </c>
      <c r="O13" s="77">
        <v>91</v>
      </c>
      <c r="P13" s="76">
        <v>0</v>
      </c>
      <c r="Q13" s="77">
        <v>0</v>
      </c>
      <c r="R13" s="76">
        <v>206</v>
      </c>
      <c r="S13" s="77">
        <v>206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/>
      <c r="BC13" s="76">
        <v>225</v>
      </c>
      <c r="BD13" s="77">
        <v>128</v>
      </c>
      <c r="BE13" s="77">
        <v>97</v>
      </c>
      <c r="BF13" s="76">
        <v>0</v>
      </c>
      <c r="BG13" s="77">
        <v>0</v>
      </c>
      <c r="BH13" s="77">
        <v>0</v>
      </c>
      <c r="BI13" s="76">
        <v>23</v>
      </c>
      <c r="BJ13" s="77">
        <v>23</v>
      </c>
      <c r="BK13" s="77">
        <v>0</v>
      </c>
      <c r="BL13" s="77">
        <v>0</v>
      </c>
      <c r="BM13" s="76">
        <v>121</v>
      </c>
      <c r="BN13" s="77">
        <v>121</v>
      </c>
      <c r="BO13" s="77">
        <v>0</v>
      </c>
      <c r="BP13" s="76">
        <v>0</v>
      </c>
      <c r="BQ13" s="77">
        <v>0</v>
      </c>
      <c r="BR13" s="76">
        <v>2</v>
      </c>
      <c r="BS13" s="77">
        <v>0</v>
      </c>
      <c r="BT13" s="77">
        <v>0</v>
      </c>
      <c r="BU13" s="77">
        <v>0</v>
      </c>
      <c r="BV13" s="77">
        <v>2</v>
      </c>
      <c r="BW13" s="76">
        <v>625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279</v>
      </c>
      <c r="CD13" s="77">
        <v>32</v>
      </c>
      <c r="CE13" s="77">
        <v>154</v>
      </c>
      <c r="CF13" s="77">
        <v>160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9</v>
      </c>
      <c r="DZ13" s="77">
        <v>4</v>
      </c>
      <c r="EA13" s="77">
        <v>5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34</v>
      </c>
      <c r="EO13" s="77">
        <v>34</v>
      </c>
      <c r="EP13" s="77">
        <v>0</v>
      </c>
      <c r="EQ13" s="76">
        <v>0</v>
      </c>
      <c r="ER13" s="77">
        <v>0</v>
      </c>
      <c r="ES13" s="76">
        <v>34</v>
      </c>
      <c r="ET13" s="77">
        <v>34</v>
      </c>
      <c r="EU13" s="76">
        <v>0</v>
      </c>
      <c r="EV13" s="77">
        <v>0</v>
      </c>
      <c r="EW13" s="77">
        <v>0</v>
      </c>
      <c r="EX13" s="77">
        <v>0</v>
      </c>
      <c r="EY13" s="76">
        <v>0</v>
      </c>
      <c r="EZ13" s="77">
        <v>0</v>
      </c>
      <c r="FA13" s="76">
        <v>0</v>
      </c>
      <c r="FB13" s="77">
        <v>0</v>
      </c>
      <c r="FC13" s="76">
        <v>0</v>
      </c>
      <c r="FD13" s="77">
        <v>0</v>
      </c>
      <c r="FE13" s="76">
        <v>96</v>
      </c>
      <c r="FF13" s="77">
        <v>0</v>
      </c>
      <c r="FG13" s="77">
        <v>0</v>
      </c>
      <c r="FH13" s="77">
        <v>0</v>
      </c>
      <c r="FI13" s="77">
        <v>96</v>
      </c>
      <c r="FJ13" s="76">
        <v>5</v>
      </c>
      <c r="FK13" s="77">
        <v>5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35</v>
      </c>
      <c r="FR13" s="77">
        <v>2</v>
      </c>
      <c r="FS13" s="77">
        <v>7</v>
      </c>
      <c r="FT13" s="77">
        <v>26</v>
      </c>
      <c r="FU13" s="77">
        <v>0</v>
      </c>
      <c r="FV13" s="77">
        <v>0</v>
      </c>
      <c r="FW13" s="77">
        <v>0</v>
      </c>
      <c r="FX13" s="76">
        <v>20</v>
      </c>
      <c r="FY13" s="77">
        <v>0</v>
      </c>
      <c r="FZ13" s="77">
        <v>0</v>
      </c>
      <c r="GA13" s="77">
        <v>6</v>
      </c>
      <c r="GB13" s="77">
        <v>0</v>
      </c>
      <c r="GC13" s="77">
        <v>14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149</v>
      </c>
      <c r="GN13" s="77">
        <v>120</v>
      </c>
      <c r="GO13" s="77">
        <v>29</v>
      </c>
      <c r="GP13" s="77">
        <v>0</v>
      </c>
      <c r="GQ13" s="77">
        <v>0</v>
      </c>
      <c r="GR13" s="76">
        <v>106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73</v>
      </c>
      <c r="GY13" s="77">
        <v>0</v>
      </c>
      <c r="GZ13" s="77">
        <v>0</v>
      </c>
      <c r="HA13" s="77">
        <v>0</v>
      </c>
      <c r="HB13" s="77">
        <v>17</v>
      </c>
      <c r="HC13" s="77"/>
      <c r="HD13" s="77">
        <v>0</v>
      </c>
      <c r="HE13" s="77">
        <v>0</v>
      </c>
      <c r="HF13" s="77">
        <v>0</v>
      </c>
      <c r="HG13" s="77">
        <v>0</v>
      </c>
      <c r="HH13" s="77">
        <v>0</v>
      </c>
      <c r="HI13" s="77">
        <v>7</v>
      </c>
      <c r="HJ13" s="77">
        <v>0</v>
      </c>
      <c r="HK13" s="77">
        <v>0</v>
      </c>
      <c r="HL13" s="77">
        <v>0</v>
      </c>
      <c r="HM13" s="77">
        <v>3</v>
      </c>
      <c r="HN13" s="77">
        <v>6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f>C13+D13+P13+R13+T13+X13+AC13+AE13+AI13+AL13+AN13+AQ13+BC13+BF13+BI13+BM13+BP13+BR13+BW13+DY13+EF13+EN13+EQ13+ES13+EU13+EY13+FA13+FC13+FE13+FJ13+FQ13+FX13+GG13+GI13+GM13+GR13+HW13</f>
        <v>2335</v>
      </c>
      <c r="IO13" s="78">
        <f>IN13-HW13</f>
        <v>2335</v>
      </c>
      <c r="IP13" s="79"/>
    </row>
    <row r="14" spans="1:250" ht="37.5" x14ac:dyDescent="0.3">
      <c r="A14" s="74">
        <v>2</v>
      </c>
      <c r="B14" s="75" t="s">
        <v>494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34</v>
      </c>
      <c r="Q14" s="77">
        <v>34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5</v>
      </c>
      <c r="Y14" s="77">
        <v>5</v>
      </c>
      <c r="Z14" s="77">
        <v>0</v>
      </c>
      <c r="AA14" s="77">
        <v>0</v>
      </c>
      <c r="AB14" s="77">
        <v>0</v>
      </c>
      <c r="AC14" s="76">
        <v>22</v>
      </c>
      <c r="AD14" s="77">
        <v>22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45</v>
      </c>
      <c r="AO14" s="77">
        <v>2</v>
      </c>
      <c r="AP14" s="77">
        <v>43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/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210</v>
      </c>
      <c r="BJ14" s="77">
        <v>210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33</v>
      </c>
      <c r="BS14" s="77">
        <v>26</v>
      </c>
      <c r="BT14" s="77">
        <v>0</v>
      </c>
      <c r="BU14" s="77">
        <v>0</v>
      </c>
      <c r="BV14" s="77">
        <v>7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164</v>
      </c>
      <c r="EG14" s="77">
        <v>164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26</v>
      </c>
      <c r="EO14" s="77">
        <v>0</v>
      </c>
      <c r="EP14" s="77">
        <v>26</v>
      </c>
      <c r="EQ14" s="76">
        <v>48</v>
      </c>
      <c r="ER14" s="77">
        <v>48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139</v>
      </c>
      <c r="FK14" s="77">
        <v>139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114</v>
      </c>
      <c r="GS14" s="77">
        <v>13</v>
      </c>
      <c r="GT14" s="77">
        <v>1</v>
      </c>
      <c r="GU14" s="77">
        <v>0</v>
      </c>
      <c r="GV14" s="77">
        <v>0</v>
      </c>
      <c r="GW14" s="77">
        <v>0</v>
      </c>
      <c r="GX14" s="77">
        <v>0</v>
      </c>
      <c r="GY14" s="77">
        <v>4</v>
      </c>
      <c r="GZ14" s="77">
        <v>17</v>
      </c>
      <c r="HA14" s="77">
        <v>0</v>
      </c>
      <c r="HB14" s="77">
        <v>54</v>
      </c>
      <c r="HC14" s="77"/>
      <c r="HD14" s="77">
        <v>0</v>
      </c>
      <c r="HE14" s="77">
        <v>1</v>
      </c>
      <c r="HF14" s="77">
        <v>5</v>
      </c>
      <c r="HG14" s="77">
        <v>0</v>
      </c>
      <c r="HH14" s="77">
        <v>5</v>
      </c>
      <c r="HI14" s="77">
        <v>3</v>
      </c>
      <c r="HJ14" s="77">
        <v>3</v>
      </c>
      <c r="HK14" s="77">
        <v>1</v>
      </c>
      <c r="HL14" s="77">
        <v>3</v>
      </c>
      <c r="HM14" s="77">
        <v>4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f>C14+D14+P14+R14+T14+X14+AC14+AE14+AI14+AL14+AN14+AQ14+BC14+BF14+BI14+BM14+BP14+BR14+BW14+DY14+EF14+EN14+EQ14+ES14+EU14+EY14+FA14+FC14+FE14+FJ14+FQ14+FX14+GG14+GI14+GM14+GR14+HW14</f>
        <v>840</v>
      </c>
      <c r="IO14" s="78">
        <f t="shared" ref="IO14:IO77" si="4">IN14-HW14</f>
        <v>840</v>
      </c>
    </row>
    <row r="15" spans="1:250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/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7535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232</v>
      </c>
      <c r="CD15" s="77">
        <v>358</v>
      </c>
      <c r="CE15" s="77">
        <v>621</v>
      </c>
      <c r="CF15" s="77">
        <v>558</v>
      </c>
      <c r="CG15" s="77">
        <v>1142</v>
      </c>
      <c r="CH15" s="77">
        <v>657</v>
      </c>
      <c r="CI15" s="77">
        <v>65</v>
      </c>
      <c r="CJ15" s="77">
        <v>416</v>
      </c>
      <c r="CK15" s="77">
        <v>470</v>
      </c>
      <c r="CL15" s="77">
        <v>478</v>
      </c>
      <c r="CM15" s="77">
        <v>78</v>
      </c>
      <c r="CN15" s="77">
        <v>83</v>
      </c>
      <c r="CO15" s="77">
        <v>512</v>
      </c>
      <c r="CP15" s="77">
        <v>226</v>
      </c>
      <c r="CQ15" s="77">
        <v>384</v>
      </c>
      <c r="CR15" s="77">
        <v>15</v>
      </c>
      <c r="CS15" s="77">
        <v>0</v>
      </c>
      <c r="CT15" s="77">
        <v>137</v>
      </c>
      <c r="CU15" s="77">
        <v>8</v>
      </c>
      <c r="CV15" s="77">
        <v>28</v>
      </c>
      <c r="CW15" s="77">
        <v>0</v>
      </c>
      <c r="CX15" s="77">
        <v>610</v>
      </c>
      <c r="CY15" s="77">
        <v>0</v>
      </c>
      <c r="CZ15" s="77">
        <v>78</v>
      </c>
      <c r="DA15" s="77">
        <v>5</v>
      </c>
      <c r="DB15" s="77">
        <v>0</v>
      </c>
      <c r="DC15" s="77">
        <v>0</v>
      </c>
      <c r="DD15" s="77">
        <v>60</v>
      </c>
      <c r="DE15" s="77">
        <v>0</v>
      </c>
      <c r="DF15" s="77">
        <v>67</v>
      </c>
      <c r="DG15" s="77">
        <v>0</v>
      </c>
      <c r="DH15" s="77">
        <v>0</v>
      </c>
      <c r="DI15" s="77">
        <v>2</v>
      </c>
      <c r="DJ15" s="77">
        <v>0</v>
      </c>
      <c r="DK15" s="77">
        <v>0</v>
      </c>
      <c r="DL15" s="77">
        <v>2</v>
      </c>
      <c r="DM15" s="77">
        <v>150</v>
      </c>
      <c r="DN15" s="77">
        <v>44</v>
      </c>
      <c r="DO15" s="77">
        <v>8</v>
      </c>
      <c r="DP15" s="77">
        <v>0</v>
      </c>
      <c r="DQ15" s="77">
        <v>0</v>
      </c>
      <c r="DR15" s="77">
        <v>2</v>
      </c>
      <c r="DS15" s="77">
        <v>8</v>
      </c>
      <c r="DT15" s="77">
        <v>0</v>
      </c>
      <c r="DU15" s="77">
        <v>31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48</v>
      </c>
      <c r="FR15" s="77">
        <v>0</v>
      </c>
      <c r="FS15" s="77">
        <v>0</v>
      </c>
      <c r="FT15" s="77">
        <v>0</v>
      </c>
      <c r="FU15" s="77">
        <v>0</v>
      </c>
      <c r="FV15" s="77">
        <v>0</v>
      </c>
      <c r="FW15" s="77">
        <v>48</v>
      </c>
      <c r="FX15" s="76">
        <v>0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0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4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4</v>
      </c>
      <c r="GY15" s="77">
        <v>0</v>
      </c>
      <c r="GZ15" s="77">
        <v>0</v>
      </c>
      <c r="HA15" s="77">
        <v>0</v>
      </c>
      <c r="HB15" s="77">
        <v>0</v>
      </c>
      <c r="HC15" s="77"/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f>C15+D15+P15+R15+T15+X15+AC15+AE15+AI15+AL15+AN15+AQ15+BC15+BF15+BI15+BM15+BP15+BR15+BW15+DY15+EF15+EN15+EQ15+ES15+EU15+EY15+FA15+FC15+FE15+FJ15+FQ15+FX15+GG15+GI15+GM15+GR15+HW15</f>
        <v>7587</v>
      </c>
      <c r="IO15" s="78">
        <f t="shared" si="4"/>
        <v>7587</v>
      </c>
    </row>
    <row r="16" spans="1:250" ht="23.25" customHeight="1" x14ac:dyDescent="0.3">
      <c r="A16" s="74">
        <v>4</v>
      </c>
      <c r="B16" s="80" t="s">
        <v>496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/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/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273</v>
      </c>
      <c r="HX16" s="77">
        <v>44</v>
      </c>
      <c r="HY16" s="77">
        <v>131</v>
      </c>
      <c r="HZ16" s="77">
        <v>12</v>
      </c>
      <c r="IA16" s="77">
        <v>54</v>
      </c>
      <c r="IB16" s="77">
        <v>0</v>
      </c>
      <c r="IC16" s="77">
        <v>0</v>
      </c>
      <c r="ID16" s="77">
        <v>14</v>
      </c>
      <c r="IE16" s="77">
        <v>18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f>C16+D16+P16+R16+T16+X16+AC16+AE16+AI16+AL16+AN16+AQ16+BC16+BF16+BI16+BM16+BP16+BR16+BW16+DY16+EF16+EN16+EQ16+ES16+EU16+EY16+FA16+FC16+FE16+FJ16+FQ16+FX16+GG16+GI16+GM16+GR16+HW16</f>
        <v>273</v>
      </c>
      <c r="IO16" s="78">
        <f t="shared" si="4"/>
        <v>0</v>
      </c>
    </row>
    <row r="17" spans="1:249" ht="23.25" customHeight="1" x14ac:dyDescent="0.3">
      <c r="A17" s="74">
        <v>5</v>
      </c>
      <c r="B17" s="80" t="s">
        <v>497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/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3519</v>
      </c>
      <c r="EG17" s="77">
        <v>800</v>
      </c>
      <c r="EH17" s="77">
        <v>1978</v>
      </c>
      <c r="EI17" s="77">
        <v>230</v>
      </c>
      <c r="EJ17" s="77">
        <v>100</v>
      </c>
      <c r="EK17" s="77">
        <v>20</v>
      </c>
      <c r="EL17" s="77">
        <v>341</v>
      </c>
      <c r="EM17" s="77">
        <v>50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/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f>C17+D17+P17+R17+T17+X17+AC17+AE17+AI17+AL17+AN17+AQ17+BC17+BF17+BI17+BM17+BP17+BR17+BW17+DY17+EF17+EN17+EQ17+ES17+EU17+EY17+FA17+FC17+FE17+FJ17+FQ17+FX17+GG17+GI17+GM17+GR17+HW17</f>
        <v>3519</v>
      </c>
      <c r="IO17" s="78">
        <f t="shared" si="4"/>
        <v>3519</v>
      </c>
    </row>
    <row r="18" spans="1:249" ht="18.75" x14ac:dyDescent="0.3">
      <c r="A18" s="81"/>
      <c r="B18" s="82" t="s">
        <v>498</v>
      </c>
      <c r="C18" s="83">
        <v>0</v>
      </c>
      <c r="D18" s="83">
        <v>645</v>
      </c>
      <c r="E18" s="83">
        <v>102</v>
      </c>
      <c r="F18" s="83">
        <v>0</v>
      </c>
      <c r="G18" s="83">
        <v>0</v>
      </c>
      <c r="H18" s="83">
        <v>7</v>
      </c>
      <c r="I18" s="83">
        <v>96</v>
      </c>
      <c r="J18" s="83">
        <v>0</v>
      </c>
      <c r="K18" s="83">
        <v>440</v>
      </c>
      <c r="L18" s="83">
        <v>236</v>
      </c>
      <c r="M18" s="83">
        <v>6</v>
      </c>
      <c r="N18" s="83">
        <v>107</v>
      </c>
      <c r="O18" s="83">
        <v>91</v>
      </c>
      <c r="P18" s="83">
        <v>34</v>
      </c>
      <c r="Q18" s="83">
        <v>34</v>
      </c>
      <c r="R18" s="83">
        <v>206</v>
      </c>
      <c r="S18" s="83">
        <v>206</v>
      </c>
      <c r="T18" s="83">
        <v>0</v>
      </c>
      <c r="U18" s="83">
        <v>0</v>
      </c>
      <c r="V18" s="83">
        <v>0</v>
      </c>
      <c r="W18" s="83">
        <v>0</v>
      </c>
      <c r="X18" s="83">
        <v>5</v>
      </c>
      <c r="Y18" s="83">
        <v>5</v>
      </c>
      <c r="Z18" s="83">
        <v>0</v>
      </c>
      <c r="AA18" s="83">
        <v>0</v>
      </c>
      <c r="AB18" s="83">
        <v>0</v>
      </c>
      <c r="AC18" s="83">
        <v>22</v>
      </c>
      <c r="AD18" s="83">
        <v>22</v>
      </c>
      <c r="AE18" s="83">
        <v>0</v>
      </c>
      <c r="AF18" s="83">
        <v>0</v>
      </c>
      <c r="AG18" s="83">
        <v>0</v>
      </c>
      <c r="AH18" s="83">
        <v>0</v>
      </c>
      <c r="AI18" s="83">
        <v>0</v>
      </c>
      <c r="AJ18" s="83">
        <v>0</v>
      </c>
      <c r="AK18" s="83">
        <v>0</v>
      </c>
      <c r="AL18" s="83">
        <v>0</v>
      </c>
      <c r="AM18" s="83">
        <v>0</v>
      </c>
      <c r="AN18" s="83">
        <v>45</v>
      </c>
      <c r="AO18" s="83">
        <v>2</v>
      </c>
      <c r="AP18" s="83">
        <v>43</v>
      </c>
      <c r="AQ18" s="83">
        <v>0</v>
      </c>
      <c r="AR18" s="83">
        <v>0</v>
      </c>
      <c r="AS18" s="83">
        <v>0</v>
      </c>
      <c r="AT18" s="83">
        <v>0</v>
      </c>
      <c r="AU18" s="83">
        <v>0</v>
      </c>
      <c r="AV18" s="83">
        <v>0</v>
      </c>
      <c r="AW18" s="83">
        <v>0</v>
      </c>
      <c r="AX18" s="83">
        <v>0</v>
      </c>
      <c r="AY18" s="83">
        <v>0</v>
      </c>
      <c r="AZ18" s="83">
        <v>0</v>
      </c>
      <c r="BA18" s="83">
        <v>0</v>
      </c>
      <c r="BB18" s="83">
        <v>0</v>
      </c>
      <c r="BC18" s="83">
        <v>225</v>
      </c>
      <c r="BD18" s="83">
        <v>128</v>
      </c>
      <c r="BE18" s="83">
        <v>97</v>
      </c>
      <c r="BF18" s="83">
        <v>0</v>
      </c>
      <c r="BG18" s="83">
        <v>0</v>
      </c>
      <c r="BH18" s="83">
        <v>0</v>
      </c>
      <c r="BI18" s="83">
        <v>233</v>
      </c>
      <c r="BJ18" s="83">
        <v>233</v>
      </c>
      <c r="BK18" s="83">
        <v>0</v>
      </c>
      <c r="BL18" s="83">
        <v>0</v>
      </c>
      <c r="BM18" s="83">
        <v>121</v>
      </c>
      <c r="BN18" s="83">
        <v>121</v>
      </c>
      <c r="BO18" s="83">
        <v>0</v>
      </c>
      <c r="BP18" s="83">
        <v>0</v>
      </c>
      <c r="BQ18" s="83">
        <v>0</v>
      </c>
      <c r="BR18" s="83">
        <v>35</v>
      </c>
      <c r="BS18" s="83">
        <v>26</v>
      </c>
      <c r="BT18" s="83">
        <v>0</v>
      </c>
      <c r="BU18" s="83">
        <v>0</v>
      </c>
      <c r="BV18" s="83">
        <v>9</v>
      </c>
      <c r="BW18" s="83">
        <v>8160</v>
      </c>
      <c r="BX18" s="83">
        <v>0</v>
      </c>
      <c r="BY18" s="83">
        <v>0</v>
      </c>
      <c r="BZ18" s="83">
        <v>0</v>
      </c>
      <c r="CA18" s="83">
        <v>0</v>
      </c>
      <c r="CB18" s="83">
        <v>0</v>
      </c>
      <c r="CC18" s="83">
        <v>511</v>
      </c>
      <c r="CD18" s="83">
        <v>390</v>
      </c>
      <c r="CE18" s="83">
        <v>775</v>
      </c>
      <c r="CF18" s="83">
        <v>718</v>
      </c>
      <c r="CG18" s="83">
        <v>1142</v>
      </c>
      <c r="CH18" s="83">
        <v>657</v>
      </c>
      <c r="CI18" s="83">
        <v>65</v>
      </c>
      <c r="CJ18" s="83">
        <v>416</v>
      </c>
      <c r="CK18" s="83">
        <v>470</v>
      </c>
      <c r="CL18" s="83">
        <v>478</v>
      </c>
      <c r="CM18" s="83">
        <v>78</v>
      </c>
      <c r="CN18" s="83">
        <v>83</v>
      </c>
      <c r="CO18" s="83">
        <v>512</v>
      </c>
      <c r="CP18" s="83">
        <v>226</v>
      </c>
      <c r="CQ18" s="83">
        <v>384</v>
      </c>
      <c r="CR18" s="83">
        <v>15</v>
      </c>
      <c r="CS18" s="83">
        <v>0</v>
      </c>
      <c r="CT18" s="83">
        <v>137</v>
      </c>
      <c r="CU18" s="83">
        <v>8</v>
      </c>
      <c r="CV18" s="83">
        <v>28</v>
      </c>
      <c r="CW18" s="83">
        <v>0</v>
      </c>
      <c r="CX18" s="83">
        <v>610</v>
      </c>
      <c r="CY18" s="83">
        <v>0</v>
      </c>
      <c r="CZ18" s="83">
        <v>78</v>
      </c>
      <c r="DA18" s="83">
        <v>5</v>
      </c>
      <c r="DB18" s="83">
        <v>0</v>
      </c>
      <c r="DC18" s="83">
        <v>0</v>
      </c>
      <c r="DD18" s="83">
        <v>60</v>
      </c>
      <c r="DE18" s="83">
        <v>0</v>
      </c>
      <c r="DF18" s="83">
        <v>67</v>
      </c>
      <c r="DG18" s="83">
        <v>0</v>
      </c>
      <c r="DH18" s="83">
        <v>0</v>
      </c>
      <c r="DI18" s="83">
        <v>2</v>
      </c>
      <c r="DJ18" s="83">
        <v>0</v>
      </c>
      <c r="DK18" s="83">
        <v>0</v>
      </c>
      <c r="DL18" s="83">
        <v>2</v>
      </c>
      <c r="DM18" s="83">
        <v>150</v>
      </c>
      <c r="DN18" s="83">
        <v>44</v>
      </c>
      <c r="DO18" s="83">
        <v>8</v>
      </c>
      <c r="DP18" s="83">
        <v>0</v>
      </c>
      <c r="DQ18" s="83">
        <v>0</v>
      </c>
      <c r="DR18" s="83">
        <v>2</v>
      </c>
      <c r="DS18" s="83">
        <v>8</v>
      </c>
      <c r="DT18" s="83">
        <v>0</v>
      </c>
      <c r="DU18" s="83">
        <v>31</v>
      </c>
      <c r="DV18" s="83">
        <v>0</v>
      </c>
      <c r="DW18" s="83">
        <v>0</v>
      </c>
      <c r="DX18" s="83">
        <v>0</v>
      </c>
      <c r="DY18" s="83">
        <v>9</v>
      </c>
      <c r="DZ18" s="83">
        <v>4</v>
      </c>
      <c r="EA18" s="83">
        <v>5</v>
      </c>
      <c r="EB18" s="83">
        <v>0</v>
      </c>
      <c r="EC18" s="83">
        <v>0</v>
      </c>
      <c r="ED18" s="83">
        <v>0</v>
      </c>
      <c r="EE18" s="83">
        <v>0</v>
      </c>
      <c r="EF18" s="83">
        <v>3683</v>
      </c>
      <c r="EG18" s="83">
        <v>964</v>
      </c>
      <c r="EH18" s="83">
        <v>1978</v>
      </c>
      <c r="EI18" s="83">
        <v>230</v>
      </c>
      <c r="EJ18" s="83">
        <v>100</v>
      </c>
      <c r="EK18" s="83">
        <v>20</v>
      </c>
      <c r="EL18" s="83">
        <v>341</v>
      </c>
      <c r="EM18" s="83">
        <v>50</v>
      </c>
      <c r="EN18" s="83">
        <v>60</v>
      </c>
      <c r="EO18" s="83">
        <v>34</v>
      </c>
      <c r="EP18" s="83">
        <v>26</v>
      </c>
      <c r="EQ18" s="83">
        <v>48</v>
      </c>
      <c r="ER18" s="83">
        <v>48</v>
      </c>
      <c r="ES18" s="83">
        <v>34</v>
      </c>
      <c r="ET18" s="83">
        <v>34</v>
      </c>
      <c r="EU18" s="83">
        <v>0</v>
      </c>
      <c r="EV18" s="83">
        <v>0</v>
      </c>
      <c r="EW18" s="83">
        <v>0</v>
      </c>
      <c r="EX18" s="83">
        <v>0</v>
      </c>
      <c r="EY18" s="83">
        <v>0</v>
      </c>
      <c r="EZ18" s="83">
        <v>0</v>
      </c>
      <c r="FA18" s="83">
        <v>0</v>
      </c>
      <c r="FB18" s="83">
        <v>0</v>
      </c>
      <c r="FC18" s="83">
        <v>0</v>
      </c>
      <c r="FD18" s="83">
        <v>0</v>
      </c>
      <c r="FE18" s="83">
        <v>96</v>
      </c>
      <c r="FF18" s="83">
        <v>0</v>
      </c>
      <c r="FG18" s="83">
        <v>0</v>
      </c>
      <c r="FH18" s="83">
        <v>0</v>
      </c>
      <c r="FI18" s="83">
        <v>96</v>
      </c>
      <c r="FJ18" s="83">
        <v>144</v>
      </c>
      <c r="FK18" s="83">
        <v>144</v>
      </c>
      <c r="FL18" s="83">
        <v>0</v>
      </c>
      <c r="FM18" s="83">
        <v>0</v>
      </c>
      <c r="FN18" s="83">
        <v>0</v>
      </c>
      <c r="FO18" s="83">
        <v>0</v>
      </c>
      <c r="FP18" s="83">
        <v>0</v>
      </c>
      <c r="FQ18" s="83">
        <v>83</v>
      </c>
      <c r="FR18" s="83">
        <v>2</v>
      </c>
      <c r="FS18" s="83">
        <v>7</v>
      </c>
      <c r="FT18" s="83">
        <v>26</v>
      </c>
      <c r="FU18" s="83">
        <v>0</v>
      </c>
      <c r="FV18" s="83">
        <v>0</v>
      </c>
      <c r="FW18" s="83">
        <v>48</v>
      </c>
      <c r="FX18" s="83">
        <v>20</v>
      </c>
      <c r="FY18" s="83">
        <v>0</v>
      </c>
      <c r="FZ18" s="83">
        <v>0</v>
      </c>
      <c r="GA18" s="83">
        <v>6</v>
      </c>
      <c r="GB18" s="83">
        <v>0</v>
      </c>
      <c r="GC18" s="83">
        <v>14</v>
      </c>
      <c r="GD18" s="83">
        <v>0</v>
      </c>
      <c r="GE18" s="83">
        <v>0</v>
      </c>
      <c r="GF18" s="83">
        <v>0</v>
      </c>
      <c r="GG18" s="83">
        <v>0</v>
      </c>
      <c r="GH18" s="83">
        <v>0</v>
      </c>
      <c r="GI18" s="83">
        <v>0</v>
      </c>
      <c r="GJ18" s="83">
        <v>0</v>
      </c>
      <c r="GK18" s="83">
        <v>0</v>
      </c>
      <c r="GL18" s="83">
        <v>0</v>
      </c>
      <c r="GM18" s="83">
        <v>149</v>
      </c>
      <c r="GN18" s="83">
        <v>120</v>
      </c>
      <c r="GO18" s="83">
        <v>29</v>
      </c>
      <c r="GP18" s="83">
        <v>0</v>
      </c>
      <c r="GQ18" s="83">
        <v>0</v>
      </c>
      <c r="GR18" s="83">
        <v>224</v>
      </c>
      <c r="GS18" s="83">
        <v>13</v>
      </c>
      <c r="GT18" s="83">
        <v>1</v>
      </c>
      <c r="GU18" s="83">
        <v>0</v>
      </c>
      <c r="GV18" s="83">
        <v>0</v>
      </c>
      <c r="GW18" s="83">
        <v>0</v>
      </c>
      <c r="GX18" s="83">
        <v>77</v>
      </c>
      <c r="GY18" s="83">
        <v>4</v>
      </c>
      <c r="GZ18" s="83">
        <v>17</v>
      </c>
      <c r="HA18" s="83">
        <v>0</v>
      </c>
      <c r="HB18" s="83">
        <v>71</v>
      </c>
      <c r="HC18" s="83">
        <v>0</v>
      </c>
      <c r="HD18" s="83">
        <v>0</v>
      </c>
      <c r="HE18" s="83">
        <v>1</v>
      </c>
      <c r="HF18" s="83">
        <v>5</v>
      </c>
      <c r="HG18" s="83">
        <v>0</v>
      </c>
      <c r="HH18" s="83">
        <v>5</v>
      </c>
      <c r="HI18" s="83">
        <v>10</v>
      </c>
      <c r="HJ18" s="83">
        <v>3</v>
      </c>
      <c r="HK18" s="83">
        <v>1</v>
      </c>
      <c r="HL18" s="83">
        <v>3</v>
      </c>
      <c r="HM18" s="83">
        <v>7</v>
      </c>
      <c r="HN18" s="83">
        <v>6</v>
      </c>
      <c r="HO18" s="83">
        <v>0</v>
      </c>
      <c r="HP18" s="83">
        <v>0</v>
      </c>
      <c r="HQ18" s="83">
        <v>0</v>
      </c>
      <c r="HR18" s="83">
        <v>0</v>
      </c>
      <c r="HS18" s="83">
        <v>0</v>
      </c>
      <c r="HT18" s="83">
        <v>0</v>
      </c>
      <c r="HU18" s="83">
        <v>0</v>
      </c>
      <c r="HV18" s="83">
        <v>0</v>
      </c>
      <c r="HW18" s="83">
        <v>273</v>
      </c>
      <c r="HX18" s="83">
        <v>44</v>
      </c>
      <c r="HY18" s="83">
        <v>131</v>
      </c>
      <c r="HZ18" s="83">
        <v>12</v>
      </c>
      <c r="IA18" s="83">
        <v>54</v>
      </c>
      <c r="IB18" s="83">
        <v>0</v>
      </c>
      <c r="IC18" s="83">
        <v>0</v>
      </c>
      <c r="ID18" s="83">
        <v>14</v>
      </c>
      <c r="IE18" s="83">
        <v>18</v>
      </c>
      <c r="IF18" s="83">
        <v>0</v>
      </c>
      <c r="IG18" s="83">
        <v>0</v>
      </c>
      <c r="IH18" s="83">
        <v>0</v>
      </c>
      <c r="II18" s="83">
        <v>0</v>
      </c>
      <c r="IJ18" s="83">
        <v>0</v>
      </c>
      <c r="IK18" s="83">
        <v>0</v>
      </c>
      <c r="IL18" s="83">
        <v>0</v>
      </c>
      <c r="IM18" s="83">
        <v>0</v>
      </c>
      <c r="IN18" s="83">
        <f t="shared" ref="IN18:IO18" si="5">SUM(IN13:IN17)</f>
        <v>14554</v>
      </c>
      <c r="IO18" s="83">
        <f t="shared" si="5"/>
        <v>14281</v>
      </c>
    </row>
    <row r="19" spans="1:249" s="84" customFormat="1" ht="22.5" customHeight="1" x14ac:dyDescent="0.3">
      <c r="A19" s="74">
        <v>6</v>
      </c>
      <c r="B19" s="80" t="s">
        <v>499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1478</v>
      </c>
      <c r="S19" s="77">
        <v>1478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/>
      <c r="BC19" s="76">
        <v>8872</v>
      </c>
      <c r="BD19" s="77">
        <v>8872</v>
      </c>
      <c r="BE19" s="77">
        <v>0</v>
      </c>
      <c r="BF19" s="76">
        <v>0</v>
      </c>
      <c r="BG19" s="77">
        <v>0</v>
      </c>
      <c r="BH19" s="77">
        <v>0</v>
      </c>
      <c r="BI19" s="76">
        <v>821</v>
      </c>
      <c r="BJ19" s="77">
        <v>821</v>
      </c>
      <c r="BK19" s="77">
        <v>0</v>
      </c>
      <c r="BL19" s="77">
        <v>0</v>
      </c>
      <c r="BM19" s="76">
        <v>2326</v>
      </c>
      <c r="BN19" s="77">
        <v>2326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1612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1047</v>
      </c>
      <c r="CD19" s="77">
        <v>91</v>
      </c>
      <c r="CE19" s="77">
        <v>286</v>
      </c>
      <c r="CF19" s="77">
        <v>169</v>
      </c>
      <c r="CG19" s="77">
        <v>8</v>
      </c>
      <c r="CH19" s="77">
        <v>11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89</v>
      </c>
      <c r="ER19" s="77">
        <v>89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168</v>
      </c>
      <c r="FF19" s="77">
        <v>0</v>
      </c>
      <c r="FG19" s="77">
        <v>0</v>
      </c>
      <c r="FH19" s="77">
        <v>0</v>
      </c>
      <c r="FI19" s="77">
        <v>168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391</v>
      </c>
      <c r="GN19" s="77">
        <v>391</v>
      </c>
      <c r="GO19" s="77">
        <v>0</v>
      </c>
      <c r="GP19" s="77">
        <v>0</v>
      </c>
      <c r="GQ19" s="77">
        <v>0</v>
      </c>
      <c r="GR19" s="76">
        <v>276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276</v>
      </c>
      <c r="GY19" s="77">
        <v>0</v>
      </c>
      <c r="GZ19" s="77">
        <v>0</v>
      </c>
      <c r="HA19" s="77">
        <v>0</v>
      </c>
      <c r="HB19" s="77">
        <v>0</v>
      </c>
      <c r="HC19" s="77"/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640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405</v>
      </c>
      <c r="IE19" s="77">
        <v>225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7</v>
      </c>
      <c r="IM19" s="77">
        <v>3</v>
      </c>
      <c r="IN19" s="78">
        <f>C19+D19+P19+R19+T19+X19+AC19+AE19+AI19+AL19+AN19+AQ19+BC19+BF19+BI19+BM19+BP19+BR19+BW19+DY19+EF19+EN19+EQ19+ES19+EU19+EY19+FA19+FC19+FE19+FJ19+FQ19+FX19+GG19+GI19+GM19+GR19+HW19</f>
        <v>16673</v>
      </c>
      <c r="IO19" s="78">
        <f t="shared" si="4"/>
        <v>16033</v>
      </c>
    </row>
    <row r="20" spans="1:249" ht="22.5" customHeight="1" x14ac:dyDescent="0.3">
      <c r="A20" s="74">
        <v>7</v>
      </c>
      <c r="B20" s="80" t="s">
        <v>500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/>
      <c r="BC20" s="76">
        <v>27</v>
      </c>
      <c r="BD20" s="77">
        <v>27</v>
      </c>
      <c r="BE20" s="77">
        <v>0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488</v>
      </c>
      <c r="EV20" s="77">
        <v>488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69</v>
      </c>
      <c r="FF20" s="77">
        <v>0</v>
      </c>
      <c r="FG20" s="77">
        <v>0</v>
      </c>
      <c r="FH20" s="77">
        <v>0</v>
      </c>
      <c r="FI20" s="77">
        <v>69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12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8</v>
      </c>
      <c r="HC20" s="77"/>
      <c r="HD20" s="77">
        <v>0</v>
      </c>
      <c r="HE20" s="77">
        <v>0</v>
      </c>
      <c r="HF20" s="77">
        <v>0</v>
      </c>
      <c r="HG20" s="77">
        <v>4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640</v>
      </c>
      <c r="HX20" s="77">
        <v>0</v>
      </c>
      <c r="HY20" s="77">
        <v>0</v>
      </c>
      <c r="HZ20" s="77">
        <v>0</v>
      </c>
      <c r="IA20" s="77">
        <v>638</v>
      </c>
      <c r="IB20" s="77">
        <v>0</v>
      </c>
      <c r="IC20" s="77">
        <v>0</v>
      </c>
      <c r="ID20" s="77">
        <v>0</v>
      </c>
      <c r="IE20" s="77">
        <v>2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f>C20+D20+P20+R20+T20+X20+AC20+AE20+AI20+AL20+AN20+AQ20+BC20+BF20+BI20+BM20+BP20+BR20+BW20+DY20+EF20+EN20+EQ20+ES20+EU20+EY20+FA20+FC20+FE20+FJ20+FQ20+FX20+GG20+GI20+GM20+GR20+HW20</f>
        <v>1236</v>
      </c>
      <c r="IO20" s="78">
        <f t="shared" si="4"/>
        <v>596</v>
      </c>
    </row>
    <row r="21" spans="1:249" ht="22.5" customHeight="1" x14ac:dyDescent="0.3">
      <c r="A21" s="74">
        <v>8</v>
      </c>
      <c r="B21" s="80" t="s">
        <v>501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/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/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f>C21+D21+P21+R21+T21+X21+AC21+AE21+AI21+AL21+AN21+AQ21+BC21+BF21+BI21+BM21+BP21+BR21+BW21+DY21+EF21+EN21+EQ21+ES21+EU21+EY21+FA21+FC21+FE21+FJ21+FQ21+FX21+GG21+GI21+GM21+GR21+HW21</f>
        <v>0</v>
      </c>
      <c r="IO21" s="78">
        <f t="shared" si="4"/>
        <v>0</v>
      </c>
    </row>
    <row r="22" spans="1:249" ht="22.5" customHeight="1" x14ac:dyDescent="0.3">
      <c r="A22" s="74">
        <v>9</v>
      </c>
      <c r="B22" s="80" t="s">
        <v>502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/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/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f>C22+D22+P22+R22+T22+X22+AC22+AE22+AI22+AL22+AN22+AQ22+BC22+BF22+BI22+BM22+BP22+BR22+BW22+DY22+EF22+EN22+EQ22+ES22+EU22+EY22+FA22+FC22+FE22+FJ22+FQ22+FX22+GG22+GI22+GM22+GR22+HW22</f>
        <v>0</v>
      </c>
      <c r="IO22" s="78">
        <f t="shared" si="4"/>
        <v>0</v>
      </c>
    </row>
    <row r="23" spans="1:249" ht="22.5" customHeight="1" x14ac:dyDescent="0.3">
      <c r="A23" s="74">
        <v>10</v>
      </c>
      <c r="B23" s="80" t="s">
        <v>503</v>
      </c>
      <c r="C23" s="76">
        <v>0</v>
      </c>
      <c r="D23" s="76">
        <v>698</v>
      </c>
      <c r="E23" s="77">
        <v>400</v>
      </c>
      <c r="F23" s="77">
        <v>100</v>
      </c>
      <c r="G23" s="77">
        <v>10</v>
      </c>
      <c r="H23" s="77">
        <v>0</v>
      </c>
      <c r="I23" s="77">
        <v>67</v>
      </c>
      <c r="J23" s="77">
        <v>121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/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/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f>C23+D23+P23+R23+T23+X23+AC23+AE23+AI23+AL23+AN23+AQ23+BC23+BF23+BI23+BM23+BP23+BR23+BW23+DY23+EF23+EN23+EQ23+ES23+EU23+EY23+FA23+FC23+FE23+FJ23+FQ23+FX23+GG23+GI23+GM23+GR23+HW23</f>
        <v>698</v>
      </c>
      <c r="IO23" s="78">
        <f t="shared" si="4"/>
        <v>698</v>
      </c>
    </row>
    <row r="24" spans="1:249" ht="22.5" customHeight="1" x14ac:dyDescent="0.3">
      <c r="A24" s="74">
        <v>11</v>
      </c>
      <c r="B24" s="80" t="s">
        <v>504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2</v>
      </c>
      <c r="Q24" s="77">
        <v>2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/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672</v>
      </c>
      <c r="BJ24" s="77">
        <v>672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19</v>
      </c>
      <c r="DZ24" s="77">
        <v>19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5</v>
      </c>
      <c r="EO24" s="77">
        <v>0</v>
      </c>
      <c r="EP24" s="77">
        <v>5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/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f>C24+D24+P24+R24+T24+X24+AC24+AE24+AI24+AL24+AN24+AQ24+BC24+BF24+BI24+BM24+BP24+BR24+BW24+DY24+EF24+EN24+EQ24+ES24+EU24+EY24+FA24+FC24+FE24+FJ24+FQ24+FX24+GG24+GI24+GM24+GR24+HW24</f>
        <v>698</v>
      </c>
      <c r="IO24" s="78">
        <f t="shared" si="4"/>
        <v>698</v>
      </c>
    </row>
    <row r="25" spans="1:249" ht="24" customHeight="1" x14ac:dyDescent="0.3">
      <c r="A25" s="81"/>
      <c r="B25" s="82" t="s">
        <v>505</v>
      </c>
      <c r="C25" s="83">
        <v>0</v>
      </c>
      <c r="D25" s="83">
        <v>698</v>
      </c>
      <c r="E25" s="83">
        <v>400</v>
      </c>
      <c r="F25" s="83">
        <v>100</v>
      </c>
      <c r="G25" s="83">
        <v>10</v>
      </c>
      <c r="H25" s="83">
        <v>0</v>
      </c>
      <c r="I25" s="83">
        <v>67</v>
      </c>
      <c r="J25" s="83">
        <v>121</v>
      </c>
      <c r="K25" s="83">
        <v>0</v>
      </c>
      <c r="L25" s="83">
        <v>0</v>
      </c>
      <c r="M25" s="83">
        <v>0</v>
      </c>
      <c r="N25" s="83">
        <v>0</v>
      </c>
      <c r="O25" s="83">
        <v>0</v>
      </c>
      <c r="P25" s="83">
        <v>2</v>
      </c>
      <c r="Q25" s="83">
        <v>2</v>
      </c>
      <c r="R25" s="83">
        <v>1478</v>
      </c>
      <c r="S25" s="83">
        <v>1478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0</v>
      </c>
      <c r="AF25" s="83">
        <v>0</v>
      </c>
      <c r="AG25" s="83">
        <v>0</v>
      </c>
      <c r="AH25" s="83">
        <v>0</v>
      </c>
      <c r="AI25" s="83">
        <v>0</v>
      </c>
      <c r="AJ25" s="83">
        <v>0</v>
      </c>
      <c r="AK25" s="83">
        <v>0</v>
      </c>
      <c r="AL25" s="83">
        <v>0</v>
      </c>
      <c r="AM25" s="83">
        <v>0</v>
      </c>
      <c r="AN25" s="83">
        <v>0</v>
      </c>
      <c r="AO25" s="83">
        <v>0</v>
      </c>
      <c r="AP25" s="83">
        <v>0</v>
      </c>
      <c r="AQ25" s="83">
        <v>0</v>
      </c>
      <c r="AR25" s="83">
        <v>0</v>
      </c>
      <c r="AS25" s="83">
        <v>0</v>
      </c>
      <c r="AT25" s="83">
        <v>0</v>
      </c>
      <c r="AU25" s="83">
        <v>0</v>
      </c>
      <c r="AV25" s="83">
        <v>0</v>
      </c>
      <c r="AW25" s="83">
        <v>0</v>
      </c>
      <c r="AX25" s="83">
        <v>0</v>
      </c>
      <c r="AY25" s="83">
        <v>0</v>
      </c>
      <c r="AZ25" s="83">
        <v>0</v>
      </c>
      <c r="BA25" s="83">
        <v>0</v>
      </c>
      <c r="BB25" s="83">
        <v>0</v>
      </c>
      <c r="BC25" s="83">
        <v>8899</v>
      </c>
      <c r="BD25" s="83">
        <v>8899</v>
      </c>
      <c r="BE25" s="83">
        <v>0</v>
      </c>
      <c r="BF25" s="83">
        <v>0</v>
      </c>
      <c r="BG25" s="83">
        <v>0</v>
      </c>
      <c r="BH25" s="83">
        <v>0</v>
      </c>
      <c r="BI25" s="83">
        <v>1493</v>
      </c>
      <c r="BJ25" s="83">
        <v>1493</v>
      </c>
      <c r="BK25" s="83">
        <v>0</v>
      </c>
      <c r="BL25" s="83">
        <v>0</v>
      </c>
      <c r="BM25" s="83">
        <v>2326</v>
      </c>
      <c r="BN25" s="83">
        <v>2326</v>
      </c>
      <c r="BO25" s="83">
        <v>0</v>
      </c>
      <c r="BP25" s="83">
        <v>0</v>
      </c>
      <c r="BQ25" s="83">
        <v>0</v>
      </c>
      <c r="BR25" s="83">
        <v>0</v>
      </c>
      <c r="BS25" s="83">
        <v>0</v>
      </c>
      <c r="BT25" s="83">
        <v>0</v>
      </c>
      <c r="BU25" s="83">
        <v>0</v>
      </c>
      <c r="BV25" s="83">
        <v>0</v>
      </c>
      <c r="BW25" s="83">
        <v>1612</v>
      </c>
      <c r="BX25" s="83">
        <v>0</v>
      </c>
      <c r="BY25" s="83">
        <v>0</v>
      </c>
      <c r="BZ25" s="83">
        <v>0</v>
      </c>
      <c r="CA25" s="83">
        <v>0</v>
      </c>
      <c r="CB25" s="83">
        <v>0</v>
      </c>
      <c r="CC25" s="83">
        <v>1047</v>
      </c>
      <c r="CD25" s="83">
        <v>91</v>
      </c>
      <c r="CE25" s="83">
        <v>286</v>
      </c>
      <c r="CF25" s="83">
        <v>169</v>
      </c>
      <c r="CG25" s="83">
        <v>8</v>
      </c>
      <c r="CH25" s="83">
        <v>11</v>
      </c>
      <c r="CI25" s="83">
        <v>0</v>
      </c>
      <c r="CJ25" s="83">
        <v>0</v>
      </c>
      <c r="CK25" s="83">
        <v>0</v>
      </c>
      <c r="CL25" s="83">
        <v>0</v>
      </c>
      <c r="CM25" s="83">
        <v>0</v>
      </c>
      <c r="CN25" s="83">
        <v>0</v>
      </c>
      <c r="CO25" s="83">
        <v>0</v>
      </c>
      <c r="CP25" s="83">
        <v>0</v>
      </c>
      <c r="CQ25" s="83">
        <v>0</v>
      </c>
      <c r="CR25" s="83">
        <v>0</v>
      </c>
      <c r="CS25" s="83">
        <v>0</v>
      </c>
      <c r="CT25" s="83">
        <v>0</v>
      </c>
      <c r="CU25" s="83">
        <v>0</v>
      </c>
      <c r="CV25" s="83">
        <v>0</v>
      </c>
      <c r="CW25" s="83">
        <v>0</v>
      </c>
      <c r="CX25" s="83">
        <v>0</v>
      </c>
      <c r="CY25" s="83">
        <v>0</v>
      </c>
      <c r="CZ25" s="83">
        <v>0</v>
      </c>
      <c r="DA25" s="83">
        <v>0</v>
      </c>
      <c r="DB25" s="83">
        <v>0</v>
      </c>
      <c r="DC25" s="83">
        <v>0</v>
      </c>
      <c r="DD25" s="83">
        <v>0</v>
      </c>
      <c r="DE25" s="83">
        <v>0</v>
      </c>
      <c r="DF25" s="83">
        <v>0</v>
      </c>
      <c r="DG25" s="83">
        <v>0</v>
      </c>
      <c r="DH25" s="83">
        <v>0</v>
      </c>
      <c r="DI25" s="83">
        <v>0</v>
      </c>
      <c r="DJ25" s="83">
        <v>0</v>
      </c>
      <c r="DK25" s="83">
        <v>0</v>
      </c>
      <c r="DL25" s="83">
        <v>0</v>
      </c>
      <c r="DM25" s="83">
        <v>0</v>
      </c>
      <c r="DN25" s="83">
        <v>0</v>
      </c>
      <c r="DO25" s="83">
        <v>0</v>
      </c>
      <c r="DP25" s="83">
        <v>0</v>
      </c>
      <c r="DQ25" s="83">
        <v>0</v>
      </c>
      <c r="DR25" s="83">
        <v>0</v>
      </c>
      <c r="DS25" s="83">
        <v>0</v>
      </c>
      <c r="DT25" s="83">
        <v>0</v>
      </c>
      <c r="DU25" s="83">
        <v>0</v>
      </c>
      <c r="DV25" s="83">
        <v>0</v>
      </c>
      <c r="DW25" s="83">
        <v>0</v>
      </c>
      <c r="DX25" s="83">
        <v>0</v>
      </c>
      <c r="DY25" s="83">
        <v>19</v>
      </c>
      <c r="DZ25" s="83">
        <v>19</v>
      </c>
      <c r="EA25" s="83">
        <v>0</v>
      </c>
      <c r="EB25" s="83">
        <v>0</v>
      </c>
      <c r="EC25" s="83">
        <v>0</v>
      </c>
      <c r="ED25" s="83">
        <v>0</v>
      </c>
      <c r="EE25" s="83">
        <v>0</v>
      </c>
      <c r="EF25" s="83">
        <v>0</v>
      </c>
      <c r="EG25" s="83">
        <v>0</v>
      </c>
      <c r="EH25" s="83">
        <v>0</v>
      </c>
      <c r="EI25" s="83">
        <v>0</v>
      </c>
      <c r="EJ25" s="83">
        <v>0</v>
      </c>
      <c r="EK25" s="83">
        <v>0</v>
      </c>
      <c r="EL25" s="83">
        <v>0</v>
      </c>
      <c r="EM25" s="83">
        <v>0</v>
      </c>
      <c r="EN25" s="83">
        <v>5</v>
      </c>
      <c r="EO25" s="83">
        <v>0</v>
      </c>
      <c r="EP25" s="83">
        <v>5</v>
      </c>
      <c r="EQ25" s="83">
        <v>89</v>
      </c>
      <c r="ER25" s="83">
        <v>89</v>
      </c>
      <c r="ES25" s="83">
        <v>0</v>
      </c>
      <c r="ET25" s="83">
        <v>0</v>
      </c>
      <c r="EU25" s="83">
        <v>488</v>
      </c>
      <c r="EV25" s="83">
        <v>488</v>
      </c>
      <c r="EW25" s="83">
        <v>0</v>
      </c>
      <c r="EX25" s="83">
        <v>0</v>
      </c>
      <c r="EY25" s="83">
        <v>0</v>
      </c>
      <c r="EZ25" s="83">
        <v>0</v>
      </c>
      <c r="FA25" s="83">
        <v>0</v>
      </c>
      <c r="FB25" s="83">
        <v>0</v>
      </c>
      <c r="FC25" s="83">
        <v>0</v>
      </c>
      <c r="FD25" s="83">
        <v>0</v>
      </c>
      <c r="FE25" s="83">
        <v>237</v>
      </c>
      <c r="FF25" s="83">
        <v>0</v>
      </c>
      <c r="FG25" s="83">
        <v>0</v>
      </c>
      <c r="FH25" s="83">
        <v>0</v>
      </c>
      <c r="FI25" s="83">
        <v>237</v>
      </c>
      <c r="FJ25" s="83">
        <v>0</v>
      </c>
      <c r="FK25" s="83">
        <v>0</v>
      </c>
      <c r="FL25" s="83">
        <v>0</v>
      </c>
      <c r="FM25" s="83">
        <v>0</v>
      </c>
      <c r="FN25" s="83">
        <v>0</v>
      </c>
      <c r="FO25" s="83">
        <v>0</v>
      </c>
      <c r="FP25" s="83">
        <v>0</v>
      </c>
      <c r="FQ25" s="83">
        <v>0</v>
      </c>
      <c r="FR25" s="83">
        <v>0</v>
      </c>
      <c r="FS25" s="83">
        <v>0</v>
      </c>
      <c r="FT25" s="83">
        <v>0</v>
      </c>
      <c r="FU25" s="83">
        <v>0</v>
      </c>
      <c r="FV25" s="83">
        <v>0</v>
      </c>
      <c r="FW25" s="83">
        <v>0</v>
      </c>
      <c r="FX25" s="83">
        <v>0</v>
      </c>
      <c r="FY25" s="83">
        <v>0</v>
      </c>
      <c r="FZ25" s="83">
        <v>0</v>
      </c>
      <c r="GA25" s="83">
        <v>0</v>
      </c>
      <c r="GB25" s="83">
        <v>0</v>
      </c>
      <c r="GC25" s="83">
        <v>0</v>
      </c>
      <c r="GD25" s="83">
        <v>0</v>
      </c>
      <c r="GE25" s="83">
        <v>0</v>
      </c>
      <c r="GF25" s="83">
        <v>0</v>
      </c>
      <c r="GG25" s="83">
        <v>0</v>
      </c>
      <c r="GH25" s="83">
        <v>0</v>
      </c>
      <c r="GI25" s="83">
        <v>0</v>
      </c>
      <c r="GJ25" s="83">
        <v>0</v>
      </c>
      <c r="GK25" s="83">
        <v>0</v>
      </c>
      <c r="GL25" s="83">
        <v>0</v>
      </c>
      <c r="GM25" s="83">
        <v>391</v>
      </c>
      <c r="GN25" s="83">
        <v>391</v>
      </c>
      <c r="GO25" s="83">
        <v>0</v>
      </c>
      <c r="GP25" s="83">
        <v>0</v>
      </c>
      <c r="GQ25" s="83">
        <v>0</v>
      </c>
      <c r="GR25" s="83">
        <v>288</v>
      </c>
      <c r="GS25" s="83">
        <v>0</v>
      </c>
      <c r="GT25" s="83">
        <v>0</v>
      </c>
      <c r="GU25" s="83">
        <v>0</v>
      </c>
      <c r="GV25" s="83">
        <v>0</v>
      </c>
      <c r="GW25" s="83">
        <v>0</v>
      </c>
      <c r="GX25" s="83">
        <v>276</v>
      </c>
      <c r="GY25" s="83">
        <v>0</v>
      </c>
      <c r="GZ25" s="83">
        <v>0</v>
      </c>
      <c r="HA25" s="83">
        <v>0</v>
      </c>
      <c r="HB25" s="83">
        <v>8</v>
      </c>
      <c r="HC25" s="83">
        <v>0</v>
      </c>
      <c r="HD25" s="83">
        <v>0</v>
      </c>
      <c r="HE25" s="83">
        <v>0</v>
      </c>
      <c r="HF25" s="83">
        <v>0</v>
      </c>
      <c r="HG25" s="83">
        <v>4</v>
      </c>
      <c r="HH25" s="83">
        <v>0</v>
      </c>
      <c r="HI25" s="83">
        <v>0</v>
      </c>
      <c r="HJ25" s="83">
        <v>0</v>
      </c>
      <c r="HK25" s="83">
        <v>0</v>
      </c>
      <c r="HL25" s="83">
        <v>0</v>
      </c>
      <c r="HM25" s="83">
        <v>0</v>
      </c>
      <c r="HN25" s="83">
        <v>0</v>
      </c>
      <c r="HO25" s="83">
        <v>0</v>
      </c>
      <c r="HP25" s="83">
        <v>0</v>
      </c>
      <c r="HQ25" s="83">
        <v>0</v>
      </c>
      <c r="HR25" s="83">
        <v>0</v>
      </c>
      <c r="HS25" s="83">
        <v>0</v>
      </c>
      <c r="HT25" s="83">
        <v>0</v>
      </c>
      <c r="HU25" s="83">
        <v>0</v>
      </c>
      <c r="HV25" s="83">
        <v>0</v>
      </c>
      <c r="HW25" s="83">
        <v>1280</v>
      </c>
      <c r="HX25" s="83">
        <v>0</v>
      </c>
      <c r="HY25" s="83">
        <v>0</v>
      </c>
      <c r="HZ25" s="83">
        <v>0</v>
      </c>
      <c r="IA25" s="83">
        <v>638</v>
      </c>
      <c r="IB25" s="83">
        <v>0</v>
      </c>
      <c r="IC25" s="83">
        <v>0</v>
      </c>
      <c r="ID25" s="83">
        <v>405</v>
      </c>
      <c r="IE25" s="83">
        <v>227</v>
      </c>
      <c r="IF25" s="83">
        <v>0</v>
      </c>
      <c r="IG25" s="83">
        <v>0</v>
      </c>
      <c r="IH25" s="83">
        <v>0</v>
      </c>
      <c r="II25" s="83">
        <v>0</v>
      </c>
      <c r="IJ25" s="83">
        <v>0</v>
      </c>
      <c r="IK25" s="83">
        <v>0</v>
      </c>
      <c r="IL25" s="83">
        <v>7</v>
      </c>
      <c r="IM25" s="83">
        <v>3</v>
      </c>
      <c r="IN25" s="83">
        <f t="shared" ref="IN25:IO25" si="6">SUM(IN19:IN24)</f>
        <v>19305</v>
      </c>
      <c r="IO25" s="83">
        <f t="shared" si="6"/>
        <v>18025</v>
      </c>
    </row>
    <row r="26" spans="1:249" ht="24" customHeight="1" x14ac:dyDescent="0.3">
      <c r="A26" s="85">
        <v>12</v>
      </c>
      <c r="B26" s="86" t="s">
        <v>506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/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/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f>C26+D26+P26+R26+T26+X26+AC26+AE26+AI26+AL26+AN26+AQ26+BC26+BF26+BI26+BM26+BP26+BR26+BW26+DY26+EF26+EN26+EQ26+ES26+EU26+EY26+FA26+FC26+FE26+FJ26+FQ26+FX26+GG26+GI26+GM26+GR26+HW26</f>
        <v>0</v>
      </c>
      <c r="IO26" s="78">
        <f t="shared" si="4"/>
        <v>0</v>
      </c>
    </row>
    <row r="27" spans="1:249" ht="22.5" customHeight="1" x14ac:dyDescent="0.3">
      <c r="A27" s="85">
        <v>13</v>
      </c>
      <c r="B27" s="86" t="s">
        <v>507</v>
      </c>
      <c r="C27" s="76">
        <v>0</v>
      </c>
      <c r="D27" s="76">
        <v>458</v>
      </c>
      <c r="E27" s="77">
        <v>213</v>
      </c>
      <c r="F27" s="77">
        <v>48</v>
      </c>
      <c r="G27" s="77">
        <v>173</v>
      </c>
      <c r="H27" s="77">
        <v>0</v>
      </c>
      <c r="I27" s="77">
        <v>24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/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106</v>
      </c>
      <c r="BJ27" s="77">
        <v>106</v>
      </c>
      <c r="BK27" s="77">
        <v>0</v>
      </c>
      <c r="BL27" s="77">
        <v>0</v>
      </c>
      <c r="BM27" s="76">
        <v>18</v>
      </c>
      <c r="BN27" s="77">
        <v>18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12</v>
      </c>
      <c r="EO27" s="77">
        <v>0</v>
      </c>
      <c r="EP27" s="77">
        <v>12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7</v>
      </c>
      <c r="FF27" s="77">
        <v>0</v>
      </c>
      <c r="FG27" s="77">
        <v>0</v>
      </c>
      <c r="FH27" s="77">
        <v>0</v>
      </c>
      <c r="FI27" s="77">
        <v>7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48</v>
      </c>
      <c r="FR27" s="77">
        <v>0</v>
      </c>
      <c r="FS27" s="77">
        <v>48</v>
      </c>
      <c r="FT27" s="77">
        <v>0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14</v>
      </c>
      <c r="GS27" s="77">
        <v>0</v>
      </c>
      <c r="GT27" s="77">
        <v>1</v>
      </c>
      <c r="GU27" s="77">
        <v>0</v>
      </c>
      <c r="GV27" s="77">
        <v>0</v>
      </c>
      <c r="GW27" s="77">
        <v>0</v>
      </c>
      <c r="GX27" s="77">
        <v>0</v>
      </c>
      <c r="GY27" s="77">
        <v>0</v>
      </c>
      <c r="GZ27" s="77">
        <v>3</v>
      </c>
      <c r="HA27" s="77">
        <v>0</v>
      </c>
      <c r="HB27" s="77">
        <v>9</v>
      </c>
      <c r="HC27" s="77"/>
      <c r="HD27" s="77">
        <v>0</v>
      </c>
      <c r="HE27" s="77">
        <v>0</v>
      </c>
      <c r="HF27" s="77">
        <v>0</v>
      </c>
      <c r="HG27" s="77">
        <v>0</v>
      </c>
      <c r="HH27" s="77">
        <v>0</v>
      </c>
      <c r="HI27" s="77">
        <v>1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273</v>
      </c>
      <c r="HX27" s="77">
        <v>0</v>
      </c>
      <c r="HY27" s="77">
        <v>2</v>
      </c>
      <c r="HZ27" s="77">
        <v>0</v>
      </c>
      <c r="IA27" s="77">
        <v>0</v>
      </c>
      <c r="IB27" s="77">
        <v>0</v>
      </c>
      <c r="IC27" s="77">
        <v>0</v>
      </c>
      <c r="ID27" s="77">
        <v>10</v>
      </c>
      <c r="IE27" s="77">
        <v>5</v>
      </c>
      <c r="IF27" s="77">
        <v>26</v>
      </c>
      <c r="IG27" s="77">
        <v>0</v>
      </c>
      <c r="IH27" s="77">
        <v>230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f>C27+D27+P27+R27+T27+X27+AC27+AE27+AI27+AL27+AN27+AQ27+BC27+BF27+BI27+BM27+BP27+BR27+BW27+DY27+EF27+EN27+EQ27+ES27+EU27+EY27+FA27+FC27+FE27+FJ27+FQ27+FX27+GG27+GI27+GM27+GR27+HW27</f>
        <v>936</v>
      </c>
      <c r="IO27" s="78">
        <f t="shared" si="4"/>
        <v>663</v>
      </c>
    </row>
    <row r="28" spans="1:249" ht="24" customHeight="1" x14ac:dyDescent="0.3">
      <c r="A28" s="85">
        <v>14</v>
      </c>
      <c r="B28" s="86" t="s">
        <v>508</v>
      </c>
      <c r="C28" s="76">
        <v>0</v>
      </c>
      <c r="D28" s="76">
        <v>140</v>
      </c>
      <c r="E28" s="77">
        <v>45</v>
      </c>
      <c r="F28" s="77">
        <v>78</v>
      </c>
      <c r="G28" s="77">
        <v>17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62</v>
      </c>
      <c r="S28" s="77">
        <v>62</v>
      </c>
      <c r="T28" s="76">
        <v>4</v>
      </c>
      <c r="U28" s="77">
        <v>4</v>
      </c>
      <c r="V28" s="77">
        <v>0</v>
      </c>
      <c r="W28" s="77">
        <v>0</v>
      </c>
      <c r="X28" s="76">
        <v>6</v>
      </c>
      <c r="Y28" s="77">
        <v>6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/>
      <c r="BC28" s="76">
        <v>1476</v>
      </c>
      <c r="BD28" s="77">
        <v>1476</v>
      </c>
      <c r="BE28" s="77">
        <v>0</v>
      </c>
      <c r="BF28" s="76">
        <v>0</v>
      </c>
      <c r="BG28" s="77">
        <v>0</v>
      </c>
      <c r="BH28" s="77">
        <v>0</v>
      </c>
      <c r="BI28" s="76">
        <v>947</v>
      </c>
      <c r="BJ28" s="77">
        <v>947</v>
      </c>
      <c r="BK28" s="77">
        <v>0</v>
      </c>
      <c r="BL28" s="77">
        <v>0</v>
      </c>
      <c r="BM28" s="76">
        <v>463</v>
      </c>
      <c r="BN28" s="77">
        <v>463</v>
      </c>
      <c r="BO28" s="77">
        <v>0</v>
      </c>
      <c r="BP28" s="76">
        <v>0</v>
      </c>
      <c r="BQ28" s="77">
        <v>0</v>
      </c>
      <c r="BR28" s="76">
        <v>20</v>
      </c>
      <c r="BS28" s="77">
        <v>0</v>
      </c>
      <c r="BT28" s="77">
        <v>0</v>
      </c>
      <c r="BU28" s="77">
        <v>0</v>
      </c>
      <c r="BV28" s="77">
        <v>20</v>
      </c>
      <c r="BW28" s="76">
        <v>888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450</v>
      </c>
      <c r="CD28" s="77">
        <v>2</v>
      </c>
      <c r="CE28" s="77">
        <v>109</v>
      </c>
      <c r="CF28" s="77">
        <v>145</v>
      </c>
      <c r="CG28" s="77">
        <v>182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35</v>
      </c>
      <c r="EG28" s="77">
        <v>35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54</v>
      </c>
      <c r="ER28" s="77">
        <v>54</v>
      </c>
      <c r="ES28" s="76">
        <v>20</v>
      </c>
      <c r="ET28" s="77">
        <v>20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119</v>
      </c>
      <c r="FF28" s="77">
        <v>0</v>
      </c>
      <c r="FG28" s="77">
        <v>0</v>
      </c>
      <c r="FH28" s="77">
        <v>0</v>
      </c>
      <c r="FI28" s="77">
        <v>119</v>
      </c>
      <c r="FJ28" s="76">
        <v>15</v>
      </c>
      <c r="FK28" s="77">
        <v>15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112</v>
      </c>
      <c r="GN28" s="77">
        <v>112</v>
      </c>
      <c r="GO28" s="77">
        <v>0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/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f>C28+D28+P28+R28+T28+X28+AC28+AE28+AI28+AL28+AN28+AQ28+BC28+BF28+BI28+BM28+BP28+BR28+BW28+DY28+EF28+EN28+EQ28+ES28+EU28+EY28+FA28+FC28+FE28+FJ28+FQ28+FX28+GG28+GI28+GM28+GR28+HW28</f>
        <v>4361</v>
      </c>
      <c r="IO28" s="78">
        <f t="shared" si="4"/>
        <v>4361</v>
      </c>
    </row>
    <row r="29" spans="1:249" ht="22.5" customHeight="1" x14ac:dyDescent="0.3">
      <c r="A29" s="81"/>
      <c r="B29" s="82" t="s">
        <v>509</v>
      </c>
      <c r="C29" s="83">
        <v>0</v>
      </c>
      <c r="D29" s="83">
        <v>598</v>
      </c>
      <c r="E29" s="83">
        <v>258</v>
      </c>
      <c r="F29" s="83">
        <v>126</v>
      </c>
      <c r="G29" s="83">
        <v>190</v>
      </c>
      <c r="H29" s="83">
        <v>0</v>
      </c>
      <c r="I29" s="83">
        <v>24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3">
        <v>0</v>
      </c>
      <c r="R29" s="83">
        <v>62</v>
      </c>
      <c r="S29" s="83">
        <v>62</v>
      </c>
      <c r="T29" s="83">
        <v>4</v>
      </c>
      <c r="U29" s="83">
        <v>4</v>
      </c>
      <c r="V29" s="83">
        <v>0</v>
      </c>
      <c r="W29" s="83">
        <v>0</v>
      </c>
      <c r="X29" s="83">
        <v>6</v>
      </c>
      <c r="Y29" s="83">
        <v>6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0</v>
      </c>
      <c r="AF29" s="83">
        <v>0</v>
      </c>
      <c r="AG29" s="83">
        <v>0</v>
      </c>
      <c r="AH29" s="83">
        <v>0</v>
      </c>
      <c r="AI29" s="83">
        <v>0</v>
      </c>
      <c r="AJ29" s="83">
        <v>0</v>
      </c>
      <c r="AK29" s="83">
        <v>0</v>
      </c>
      <c r="AL29" s="83">
        <v>0</v>
      </c>
      <c r="AM29" s="83">
        <v>0</v>
      </c>
      <c r="AN29" s="83">
        <v>0</v>
      </c>
      <c r="AO29" s="83">
        <v>0</v>
      </c>
      <c r="AP29" s="83">
        <v>0</v>
      </c>
      <c r="AQ29" s="83">
        <v>0</v>
      </c>
      <c r="AR29" s="83">
        <v>0</v>
      </c>
      <c r="AS29" s="83">
        <v>0</v>
      </c>
      <c r="AT29" s="83">
        <v>0</v>
      </c>
      <c r="AU29" s="83">
        <v>0</v>
      </c>
      <c r="AV29" s="83">
        <v>0</v>
      </c>
      <c r="AW29" s="83">
        <v>0</v>
      </c>
      <c r="AX29" s="83">
        <v>0</v>
      </c>
      <c r="AY29" s="83">
        <v>0</v>
      </c>
      <c r="AZ29" s="83">
        <v>0</v>
      </c>
      <c r="BA29" s="83">
        <v>0</v>
      </c>
      <c r="BB29" s="83">
        <v>0</v>
      </c>
      <c r="BC29" s="83">
        <v>1476</v>
      </c>
      <c r="BD29" s="83">
        <v>1476</v>
      </c>
      <c r="BE29" s="83">
        <v>0</v>
      </c>
      <c r="BF29" s="83">
        <v>0</v>
      </c>
      <c r="BG29" s="83">
        <v>0</v>
      </c>
      <c r="BH29" s="83">
        <v>0</v>
      </c>
      <c r="BI29" s="83">
        <v>1053</v>
      </c>
      <c r="BJ29" s="83">
        <v>1053</v>
      </c>
      <c r="BK29" s="83">
        <v>0</v>
      </c>
      <c r="BL29" s="83">
        <v>0</v>
      </c>
      <c r="BM29" s="83">
        <v>481</v>
      </c>
      <c r="BN29" s="83">
        <v>481</v>
      </c>
      <c r="BO29" s="83">
        <v>0</v>
      </c>
      <c r="BP29" s="83">
        <v>0</v>
      </c>
      <c r="BQ29" s="83">
        <v>0</v>
      </c>
      <c r="BR29" s="83">
        <v>20</v>
      </c>
      <c r="BS29" s="83">
        <v>0</v>
      </c>
      <c r="BT29" s="83">
        <v>0</v>
      </c>
      <c r="BU29" s="83">
        <v>0</v>
      </c>
      <c r="BV29" s="83">
        <v>20</v>
      </c>
      <c r="BW29" s="83">
        <v>888</v>
      </c>
      <c r="BX29" s="83">
        <v>0</v>
      </c>
      <c r="BY29" s="83">
        <v>0</v>
      </c>
      <c r="BZ29" s="83">
        <v>0</v>
      </c>
      <c r="CA29" s="83">
        <v>0</v>
      </c>
      <c r="CB29" s="83">
        <v>0</v>
      </c>
      <c r="CC29" s="83">
        <v>450</v>
      </c>
      <c r="CD29" s="83">
        <v>2</v>
      </c>
      <c r="CE29" s="83">
        <v>109</v>
      </c>
      <c r="CF29" s="83">
        <v>145</v>
      </c>
      <c r="CG29" s="83">
        <v>182</v>
      </c>
      <c r="CH29" s="83">
        <v>0</v>
      </c>
      <c r="CI29" s="83">
        <v>0</v>
      </c>
      <c r="CJ29" s="83">
        <v>0</v>
      </c>
      <c r="CK29" s="83">
        <v>0</v>
      </c>
      <c r="CL29" s="83">
        <v>0</v>
      </c>
      <c r="CM29" s="83">
        <v>0</v>
      </c>
      <c r="CN29" s="83">
        <v>0</v>
      </c>
      <c r="CO29" s="83">
        <v>0</v>
      </c>
      <c r="CP29" s="83">
        <v>0</v>
      </c>
      <c r="CQ29" s="83">
        <v>0</v>
      </c>
      <c r="CR29" s="83">
        <v>0</v>
      </c>
      <c r="CS29" s="83">
        <v>0</v>
      </c>
      <c r="CT29" s="83">
        <v>0</v>
      </c>
      <c r="CU29" s="83">
        <v>0</v>
      </c>
      <c r="CV29" s="83">
        <v>0</v>
      </c>
      <c r="CW29" s="83">
        <v>0</v>
      </c>
      <c r="CX29" s="83">
        <v>0</v>
      </c>
      <c r="CY29" s="83">
        <v>0</v>
      </c>
      <c r="CZ29" s="83">
        <v>0</v>
      </c>
      <c r="DA29" s="83">
        <v>0</v>
      </c>
      <c r="DB29" s="83">
        <v>0</v>
      </c>
      <c r="DC29" s="83">
        <v>0</v>
      </c>
      <c r="DD29" s="83">
        <v>0</v>
      </c>
      <c r="DE29" s="83">
        <v>0</v>
      </c>
      <c r="DF29" s="83">
        <v>0</v>
      </c>
      <c r="DG29" s="83">
        <v>0</v>
      </c>
      <c r="DH29" s="83">
        <v>0</v>
      </c>
      <c r="DI29" s="83">
        <v>0</v>
      </c>
      <c r="DJ29" s="83">
        <v>0</v>
      </c>
      <c r="DK29" s="83">
        <v>0</v>
      </c>
      <c r="DL29" s="83">
        <v>0</v>
      </c>
      <c r="DM29" s="83">
        <v>0</v>
      </c>
      <c r="DN29" s="83">
        <v>0</v>
      </c>
      <c r="DO29" s="83">
        <v>0</v>
      </c>
      <c r="DP29" s="83">
        <v>0</v>
      </c>
      <c r="DQ29" s="83">
        <v>0</v>
      </c>
      <c r="DR29" s="83">
        <v>0</v>
      </c>
      <c r="DS29" s="83">
        <v>0</v>
      </c>
      <c r="DT29" s="83">
        <v>0</v>
      </c>
      <c r="DU29" s="83">
        <v>0</v>
      </c>
      <c r="DV29" s="83">
        <v>0</v>
      </c>
      <c r="DW29" s="83">
        <v>0</v>
      </c>
      <c r="DX29" s="83">
        <v>0</v>
      </c>
      <c r="DY29" s="83">
        <v>0</v>
      </c>
      <c r="DZ29" s="83">
        <v>0</v>
      </c>
      <c r="EA29" s="83">
        <v>0</v>
      </c>
      <c r="EB29" s="83">
        <v>0</v>
      </c>
      <c r="EC29" s="83">
        <v>0</v>
      </c>
      <c r="ED29" s="83">
        <v>0</v>
      </c>
      <c r="EE29" s="83">
        <v>0</v>
      </c>
      <c r="EF29" s="83">
        <v>35</v>
      </c>
      <c r="EG29" s="83">
        <v>35</v>
      </c>
      <c r="EH29" s="83">
        <v>0</v>
      </c>
      <c r="EI29" s="83">
        <v>0</v>
      </c>
      <c r="EJ29" s="83">
        <v>0</v>
      </c>
      <c r="EK29" s="83">
        <v>0</v>
      </c>
      <c r="EL29" s="83">
        <v>0</v>
      </c>
      <c r="EM29" s="83">
        <v>0</v>
      </c>
      <c r="EN29" s="83">
        <v>12</v>
      </c>
      <c r="EO29" s="83">
        <v>0</v>
      </c>
      <c r="EP29" s="83">
        <v>12</v>
      </c>
      <c r="EQ29" s="83">
        <v>54</v>
      </c>
      <c r="ER29" s="83">
        <v>54</v>
      </c>
      <c r="ES29" s="83">
        <v>20</v>
      </c>
      <c r="ET29" s="83">
        <v>20</v>
      </c>
      <c r="EU29" s="83">
        <v>0</v>
      </c>
      <c r="EV29" s="83">
        <v>0</v>
      </c>
      <c r="EW29" s="83">
        <v>0</v>
      </c>
      <c r="EX29" s="83">
        <v>0</v>
      </c>
      <c r="EY29" s="83">
        <v>0</v>
      </c>
      <c r="EZ29" s="83">
        <v>0</v>
      </c>
      <c r="FA29" s="83">
        <v>0</v>
      </c>
      <c r="FB29" s="83">
        <v>0</v>
      </c>
      <c r="FC29" s="83">
        <v>0</v>
      </c>
      <c r="FD29" s="83">
        <v>0</v>
      </c>
      <c r="FE29" s="83">
        <v>126</v>
      </c>
      <c r="FF29" s="83">
        <v>0</v>
      </c>
      <c r="FG29" s="83">
        <v>0</v>
      </c>
      <c r="FH29" s="83">
        <v>0</v>
      </c>
      <c r="FI29" s="83">
        <v>126</v>
      </c>
      <c r="FJ29" s="83">
        <v>15</v>
      </c>
      <c r="FK29" s="83">
        <v>15</v>
      </c>
      <c r="FL29" s="83">
        <v>0</v>
      </c>
      <c r="FM29" s="83">
        <v>0</v>
      </c>
      <c r="FN29" s="83">
        <v>0</v>
      </c>
      <c r="FO29" s="83">
        <v>0</v>
      </c>
      <c r="FP29" s="83">
        <v>0</v>
      </c>
      <c r="FQ29" s="83">
        <v>48</v>
      </c>
      <c r="FR29" s="83">
        <v>0</v>
      </c>
      <c r="FS29" s="83">
        <v>48</v>
      </c>
      <c r="FT29" s="83">
        <v>0</v>
      </c>
      <c r="FU29" s="83">
        <v>0</v>
      </c>
      <c r="FV29" s="83">
        <v>0</v>
      </c>
      <c r="FW29" s="83">
        <v>0</v>
      </c>
      <c r="FX29" s="83">
        <v>0</v>
      </c>
      <c r="FY29" s="83">
        <v>0</v>
      </c>
      <c r="FZ29" s="83">
        <v>0</v>
      </c>
      <c r="GA29" s="83">
        <v>0</v>
      </c>
      <c r="GB29" s="83">
        <v>0</v>
      </c>
      <c r="GC29" s="83">
        <v>0</v>
      </c>
      <c r="GD29" s="83">
        <v>0</v>
      </c>
      <c r="GE29" s="83">
        <v>0</v>
      </c>
      <c r="GF29" s="83">
        <v>0</v>
      </c>
      <c r="GG29" s="83">
        <v>0</v>
      </c>
      <c r="GH29" s="83">
        <v>0</v>
      </c>
      <c r="GI29" s="83">
        <v>0</v>
      </c>
      <c r="GJ29" s="83">
        <v>0</v>
      </c>
      <c r="GK29" s="83">
        <v>0</v>
      </c>
      <c r="GL29" s="83">
        <v>0</v>
      </c>
      <c r="GM29" s="83">
        <v>112</v>
      </c>
      <c r="GN29" s="83">
        <v>112</v>
      </c>
      <c r="GO29" s="83">
        <v>0</v>
      </c>
      <c r="GP29" s="83">
        <v>0</v>
      </c>
      <c r="GQ29" s="83">
        <v>0</v>
      </c>
      <c r="GR29" s="83">
        <v>14</v>
      </c>
      <c r="GS29" s="83">
        <v>0</v>
      </c>
      <c r="GT29" s="83">
        <v>1</v>
      </c>
      <c r="GU29" s="83">
        <v>0</v>
      </c>
      <c r="GV29" s="83">
        <v>0</v>
      </c>
      <c r="GW29" s="83">
        <v>0</v>
      </c>
      <c r="GX29" s="83">
        <v>0</v>
      </c>
      <c r="GY29" s="83">
        <v>0</v>
      </c>
      <c r="GZ29" s="83">
        <v>3</v>
      </c>
      <c r="HA29" s="83">
        <v>0</v>
      </c>
      <c r="HB29" s="83">
        <v>9</v>
      </c>
      <c r="HC29" s="83">
        <v>0</v>
      </c>
      <c r="HD29" s="83">
        <v>0</v>
      </c>
      <c r="HE29" s="83">
        <v>0</v>
      </c>
      <c r="HF29" s="83">
        <v>0</v>
      </c>
      <c r="HG29" s="83">
        <v>0</v>
      </c>
      <c r="HH29" s="83">
        <v>0</v>
      </c>
      <c r="HI29" s="83">
        <v>1</v>
      </c>
      <c r="HJ29" s="83">
        <v>0</v>
      </c>
      <c r="HK29" s="83">
        <v>0</v>
      </c>
      <c r="HL29" s="83">
        <v>0</v>
      </c>
      <c r="HM29" s="83">
        <v>0</v>
      </c>
      <c r="HN29" s="83">
        <v>0</v>
      </c>
      <c r="HO29" s="83">
        <v>0</v>
      </c>
      <c r="HP29" s="83">
        <v>0</v>
      </c>
      <c r="HQ29" s="83">
        <v>0</v>
      </c>
      <c r="HR29" s="83">
        <v>0</v>
      </c>
      <c r="HS29" s="83">
        <v>0</v>
      </c>
      <c r="HT29" s="83">
        <v>0</v>
      </c>
      <c r="HU29" s="83">
        <v>0</v>
      </c>
      <c r="HV29" s="83">
        <v>0</v>
      </c>
      <c r="HW29" s="83">
        <v>273</v>
      </c>
      <c r="HX29" s="83">
        <v>0</v>
      </c>
      <c r="HY29" s="83">
        <v>2</v>
      </c>
      <c r="HZ29" s="83">
        <v>0</v>
      </c>
      <c r="IA29" s="83">
        <v>0</v>
      </c>
      <c r="IB29" s="83">
        <v>0</v>
      </c>
      <c r="IC29" s="83">
        <v>0</v>
      </c>
      <c r="ID29" s="83">
        <v>10</v>
      </c>
      <c r="IE29" s="83">
        <v>5</v>
      </c>
      <c r="IF29" s="83">
        <v>26</v>
      </c>
      <c r="IG29" s="83">
        <v>0</v>
      </c>
      <c r="IH29" s="83">
        <v>230</v>
      </c>
      <c r="II29" s="83">
        <v>0</v>
      </c>
      <c r="IJ29" s="83">
        <v>0</v>
      </c>
      <c r="IK29" s="83">
        <v>0</v>
      </c>
      <c r="IL29" s="83">
        <v>0</v>
      </c>
      <c r="IM29" s="83">
        <v>0</v>
      </c>
      <c r="IN29" s="83">
        <f t="shared" ref="IN29:IO29" si="7">SUM(IN26:IN28)</f>
        <v>5297</v>
      </c>
      <c r="IO29" s="83">
        <f t="shared" si="7"/>
        <v>5024</v>
      </c>
    </row>
    <row r="30" spans="1:249" ht="18.75" x14ac:dyDescent="0.3">
      <c r="A30" s="87">
        <v>15</v>
      </c>
      <c r="B30" s="80" t="s">
        <v>510</v>
      </c>
      <c r="C30" s="76">
        <v>0</v>
      </c>
      <c r="D30" s="76">
        <v>10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10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29</v>
      </c>
      <c r="S30" s="77">
        <v>29</v>
      </c>
      <c r="T30" s="76">
        <v>0</v>
      </c>
      <c r="U30" s="77">
        <v>0</v>
      </c>
      <c r="V30" s="77">
        <v>0</v>
      </c>
      <c r="W30" s="77">
        <v>0</v>
      </c>
      <c r="X30" s="76">
        <v>5</v>
      </c>
      <c r="Y30" s="77">
        <v>5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/>
      <c r="BC30" s="76">
        <v>548</v>
      </c>
      <c r="BD30" s="77">
        <v>548</v>
      </c>
      <c r="BE30" s="77">
        <v>0</v>
      </c>
      <c r="BF30" s="76">
        <v>0</v>
      </c>
      <c r="BG30" s="77">
        <v>0</v>
      </c>
      <c r="BH30" s="77">
        <v>0</v>
      </c>
      <c r="BI30" s="76">
        <v>5</v>
      </c>
      <c r="BJ30" s="77">
        <v>5</v>
      </c>
      <c r="BK30" s="77">
        <v>0</v>
      </c>
      <c r="BL30" s="77">
        <v>0</v>
      </c>
      <c r="BM30" s="76">
        <v>190</v>
      </c>
      <c r="BN30" s="77">
        <v>190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2</v>
      </c>
      <c r="ER30" s="77">
        <v>2</v>
      </c>
      <c r="ES30" s="76">
        <v>2</v>
      </c>
      <c r="ET30" s="77">
        <v>2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10</v>
      </c>
      <c r="FF30" s="77">
        <v>0</v>
      </c>
      <c r="FG30" s="77">
        <v>0</v>
      </c>
      <c r="FH30" s="77">
        <v>0</v>
      </c>
      <c r="FI30" s="77">
        <v>10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15</v>
      </c>
      <c r="FR30" s="77">
        <v>0</v>
      </c>
      <c r="FS30" s="77">
        <v>15</v>
      </c>
      <c r="FT30" s="77">
        <v>0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82</v>
      </c>
      <c r="GN30" s="77">
        <v>82</v>
      </c>
      <c r="GO30" s="77">
        <v>0</v>
      </c>
      <c r="GP30" s="77">
        <v>0</v>
      </c>
      <c r="GQ30" s="77">
        <v>0</v>
      </c>
      <c r="GR30" s="76">
        <v>11</v>
      </c>
      <c r="GS30" s="77">
        <v>5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/>
      <c r="HC30" s="77"/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0</v>
      </c>
      <c r="HM30" s="77">
        <v>0</v>
      </c>
      <c r="HN30" s="77">
        <v>6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f>C30+D30+P30+R30+T30+X30+AC30+AE30+AI30+AL30+AN30+AQ30+BC30+BF30+BI30+BM30+BP30+BR30+BW30+DY30+EF30+EN30+EQ30+ES30+EU30+EY30+FA30+FC30+FE30+FJ30+FQ30+FX30+GG30+GI30+GM30+GR30+HW30</f>
        <v>909</v>
      </c>
      <c r="IO30" s="78">
        <f t="shared" si="4"/>
        <v>909</v>
      </c>
    </row>
    <row r="31" spans="1:249" ht="18.75" x14ac:dyDescent="0.3">
      <c r="A31" s="87">
        <v>16</v>
      </c>
      <c r="B31" s="80" t="s">
        <v>511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31</v>
      </c>
      <c r="S31" s="77">
        <v>31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/>
      <c r="BC31" s="76">
        <v>913</v>
      </c>
      <c r="BD31" s="77">
        <v>913</v>
      </c>
      <c r="BE31" s="77">
        <v>0</v>
      </c>
      <c r="BF31" s="76">
        <v>0</v>
      </c>
      <c r="BG31" s="77">
        <v>0</v>
      </c>
      <c r="BH31" s="77">
        <v>0</v>
      </c>
      <c r="BI31" s="76">
        <v>82</v>
      </c>
      <c r="BJ31" s="77">
        <v>82</v>
      </c>
      <c r="BK31" s="77">
        <v>0</v>
      </c>
      <c r="BL31" s="77">
        <v>0</v>
      </c>
      <c r="BM31" s="76">
        <v>69</v>
      </c>
      <c r="BN31" s="77">
        <v>69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19</v>
      </c>
      <c r="ER31" s="77">
        <v>19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7</v>
      </c>
      <c r="FF31" s="77">
        <v>0</v>
      </c>
      <c r="FG31" s="77">
        <v>0</v>
      </c>
      <c r="FH31" s="77">
        <v>0</v>
      </c>
      <c r="FI31" s="77">
        <v>7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84</v>
      </c>
      <c r="GN31" s="77">
        <v>84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/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f>C31+D31+P31+R31+T31+X31+AC31+AE31+AI31+AL31+AN31+AQ31+BC31+BF31+BI31+BM31+BP31+BR31+BW31+DY31+EF31+EN31+EQ31+ES31+EU31+EY31+FA31+FC31+FE31+FJ31+FQ31+FX31+GG31+GI31+GM31+GR31+HW31</f>
        <v>1205</v>
      </c>
      <c r="IO31" s="78">
        <f t="shared" si="4"/>
        <v>1205</v>
      </c>
    </row>
    <row r="32" spans="1:249" ht="18.75" x14ac:dyDescent="0.3">
      <c r="A32" s="87">
        <v>17</v>
      </c>
      <c r="B32" s="80" t="s">
        <v>512</v>
      </c>
      <c r="C32" s="76">
        <v>0</v>
      </c>
      <c r="D32" s="76">
        <v>53</v>
      </c>
      <c r="E32" s="77">
        <v>0</v>
      </c>
      <c r="F32" s="77">
        <v>53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31</v>
      </c>
      <c r="S32" s="77">
        <v>31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/>
      <c r="BC32" s="76">
        <v>635</v>
      </c>
      <c r="BD32" s="77">
        <v>635</v>
      </c>
      <c r="BE32" s="77">
        <v>0</v>
      </c>
      <c r="BF32" s="76">
        <v>0</v>
      </c>
      <c r="BG32" s="77">
        <v>0</v>
      </c>
      <c r="BH32" s="77">
        <v>0</v>
      </c>
      <c r="BI32" s="76">
        <v>21</v>
      </c>
      <c r="BJ32" s="77">
        <v>21</v>
      </c>
      <c r="BK32" s="77">
        <v>0</v>
      </c>
      <c r="BL32" s="77">
        <v>0</v>
      </c>
      <c r="BM32" s="76">
        <v>250</v>
      </c>
      <c r="BN32" s="77">
        <v>250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84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0</v>
      </c>
      <c r="CD32" s="77">
        <v>0</v>
      </c>
      <c r="CE32" s="77">
        <v>37</v>
      </c>
      <c r="CF32" s="77">
        <v>39</v>
      </c>
      <c r="CG32" s="77">
        <v>8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14</v>
      </c>
      <c r="ER32" s="77">
        <v>14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247</v>
      </c>
      <c r="FF32" s="77">
        <v>0</v>
      </c>
      <c r="FG32" s="77">
        <v>0</v>
      </c>
      <c r="FH32" s="77">
        <v>0</v>
      </c>
      <c r="FI32" s="77">
        <v>247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7</v>
      </c>
      <c r="FR32" s="77">
        <v>0</v>
      </c>
      <c r="FS32" s="77">
        <v>7</v>
      </c>
      <c r="FT32" s="77">
        <v>0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118</v>
      </c>
      <c r="GN32" s="77">
        <v>118</v>
      </c>
      <c r="GO32" s="77">
        <v>0</v>
      </c>
      <c r="GP32" s="77">
        <v>0</v>
      </c>
      <c r="GQ32" s="77">
        <v>0</v>
      </c>
      <c r="GR32" s="76">
        <v>1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1</v>
      </c>
      <c r="GY32" s="77">
        <v>0</v>
      </c>
      <c r="GZ32" s="77">
        <v>0</v>
      </c>
      <c r="HA32" s="77">
        <v>0</v>
      </c>
      <c r="HB32" s="77">
        <v>0</v>
      </c>
      <c r="HC32" s="77"/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f>C32+D32+P32+R32+T32+X32+AC32+AE32+AI32+AL32+AN32+AQ32+BC32+BF32+BI32+BM32+BP32+BR32+BW32+DY32+EF32+EN32+EQ32+ES32+EU32+EY32+FA32+FC32+FE32+FJ32+FQ32+FX32+GG32+GI32+GM32+GR32+HW32</f>
        <v>1461</v>
      </c>
      <c r="IO32" s="78">
        <f t="shared" si="4"/>
        <v>1461</v>
      </c>
    </row>
    <row r="33" spans="1:249" ht="18.75" x14ac:dyDescent="0.3">
      <c r="A33" s="87">
        <v>18</v>
      </c>
      <c r="B33" s="80" t="s">
        <v>513</v>
      </c>
      <c r="C33" s="76">
        <v>0</v>
      </c>
      <c r="D33" s="76">
        <v>36</v>
      </c>
      <c r="E33" s="77">
        <v>7</v>
      </c>
      <c r="F33" s="77">
        <v>29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14</v>
      </c>
      <c r="S33" s="77">
        <v>14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5</v>
      </c>
      <c r="AR33" s="77">
        <v>0</v>
      </c>
      <c r="AS33" s="77">
        <v>0</v>
      </c>
      <c r="AT33" s="77">
        <v>0</v>
      </c>
      <c r="AU33" s="77">
        <v>5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/>
      <c r="BC33" s="76">
        <v>1004</v>
      </c>
      <c r="BD33" s="77">
        <v>1004</v>
      </c>
      <c r="BE33" s="77">
        <v>0</v>
      </c>
      <c r="BF33" s="76">
        <v>0</v>
      </c>
      <c r="BG33" s="77">
        <v>0</v>
      </c>
      <c r="BH33" s="77">
        <v>0</v>
      </c>
      <c r="BI33" s="76">
        <v>176</v>
      </c>
      <c r="BJ33" s="77">
        <v>176</v>
      </c>
      <c r="BK33" s="77">
        <v>0</v>
      </c>
      <c r="BL33" s="77">
        <v>0</v>
      </c>
      <c r="BM33" s="76">
        <v>520</v>
      </c>
      <c r="BN33" s="77">
        <v>520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45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15</v>
      </c>
      <c r="CD33" s="77">
        <v>8</v>
      </c>
      <c r="CE33" s="77">
        <v>11</v>
      </c>
      <c r="CF33" s="77">
        <v>11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170</v>
      </c>
      <c r="ER33" s="77">
        <v>170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26</v>
      </c>
      <c r="FF33" s="77">
        <v>0</v>
      </c>
      <c r="FG33" s="77">
        <v>0</v>
      </c>
      <c r="FH33" s="77">
        <v>0</v>
      </c>
      <c r="FI33" s="77">
        <v>26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58</v>
      </c>
      <c r="GN33" s="77">
        <v>58</v>
      </c>
      <c r="GO33" s="77">
        <v>0</v>
      </c>
      <c r="GP33" s="77">
        <v>0</v>
      </c>
      <c r="GQ33" s="77">
        <v>0</v>
      </c>
      <c r="GR33" s="76">
        <v>4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4</v>
      </c>
      <c r="GY33" s="77">
        <v>0</v>
      </c>
      <c r="GZ33" s="77">
        <v>0</v>
      </c>
      <c r="HA33" s="77">
        <v>0</v>
      </c>
      <c r="HB33" s="77">
        <v>0</v>
      </c>
      <c r="HC33" s="77"/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f>C33+D33+P33+R33+T33+X33+AC33+AE33+AI33+AL33+AN33+AQ33+BC33+BF33+BI33+BM33+BP33+BR33+BW33+DY33+EF33+EN33+EQ33+ES33+EU33+EY33+FA33+FC33+FE33+FJ33+FQ33+FX33+GG33+GI33+GM33+GR33+HW33</f>
        <v>2058</v>
      </c>
      <c r="IO33" s="78">
        <f t="shared" si="4"/>
        <v>2058</v>
      </c>
    </row>
    <row r="34" spans="1:249" ht="18.75" x14ac:dyDescent="0.3">
      <c r="A34" s="87">
        <v>19</v>
      </c>
      <c r="B34" s="80" t="s">
        <v>514</v>
      </c>
      <c r="C34" s="76">
        <v>0</v>
      </c>
      <c r="D34" s="76">
        <v>48</v>
      </c>
      <c r="E34" s="77">
        <v>0</v>
      </c>
      <c r="F34" s="77">
        <v>48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17</v>
      </c>
      <c r="S34" s="77">
        <v>17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/>
      <c r="BC34" s="76">
        <v>184</v>
      </c>
      <c r="BD34" s="77">
        <v>184</v>
      </c>
      <c r="BE34" s="77">
        <v>0</v>
      </c>
      <c r="BF34" s="76">
        <v>0</v>
      </c>
      <c r="BG34" s="77">
        <v>0</v>
      </c>
      <c r="BH34" s="77">
        <v>0</v>
      </c>
      <c r="BI34" s="76">
        <v>399</v>
      </c>
      <c r="BJ34" s="77">
        <v>339</v>
      </c>
      <c r="BK34" s="77">
        <v>60</v>
      </c>
      <c r="BL34" s="77">
        <v>0</v>
      </c>
      <c r="BM34" s="76">
        <v>92</v>
      </c>
      <c r="BN34" s="77">
        <v>92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14</v>
      </c>
      <c r="ET34" s="77">
        <v>14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34</v>
      </c>
      <c r="FF34" s="77">
        <v>0</v>
      </c>
      <c r="FG34" s="77">
        <v>0</v>
      </c>
      <c r="FH34" s="77">
        <v>0</v>
      </c>
      <c r="FI34" s="77">
        <v>34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36</v>
      </c>
      <c r="GN34" s="77">
        <v>36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/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f>C34+D34+P34+R34+T34+X34+AC34+AE34+AI34+AL34+AN34+AQ34+BC34+BF34+BI34+BM34+BP34+BR34+BW34+DY34+EF34+EN34+EQ34+ES34+EU34+EY34+FA34+FC34+FE34+FJ34+FQ34+FX34+GG34+GI34+GM34+GR34+HW34</f>
        <v>824</v>
      </c>
      <c r="IO34" s="78">
        <f t="shared" si="4"/>
        <v>824</v>
      </c>
    </row>
    <row r="35" spans="1:249" ht="18.75" x14ac:dyDescent="0.3">
      <c r="A35" s="87">
        <v>20</v>
      </c>
      <c r="B35" s="80" t="s">
        <v>515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7</v>
      </c>
      <c r="S35" s="77">
        <v>7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/>
      <c r="BC35" s="76">
        <v>228</v>
      </c>
      <c r="BD35" s="77">
        <v>228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177</v>
      </c>
      <c r="BN35" s="77">
        <v>177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7</v>
      </c>
      <c r="ER35" s="77">
        <v>7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12</v>
      </c>
      <c r="FF35" s="77">
        <v>0</v>
      </c>
      <c r="FG35" s="77">
        <v>0</v>
      </c>
      <c r="FH35" s="77">
        <v>0</v>
      </c>
      <c r="FI35" s="77">
        <v>12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60</v>
      </c>
      <c r="GN35" s="77">
        <v>60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/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f>C35+D35+P35+R35+T35+X35+AC35+AE35+AI35+AL35+AN35+AQ35+BC35+BF35+BI35+BM35+BP35+BR35+BW35+DY35+EF35+EN35+EQ35+ES35+EU35+EY35+FA35+FC35+FE35+FJ35+FQ35+FX35+GG35+GI35+GM35+GR35+HW35</f>
        <v>491</v>
      </c>
      <c r="IO35" s="78">
        <f t="shared" si="4"/>
        <v>491</v>
      </c>
    </row>
    <row r="36" spans="1:249" ht="18.75" x14ac:dyDescent="0.3">
      <c r="A36" s="87">
        <v>21</v>
      </c>
      <c r="B36" s="80" t="s">
        <v>516</v>
      </c>
      <c r="C36" s="76">
        <v>0</v>
      </c>
      <c r="D36" s="76">
        <v>35</v>
      </c>
      <c r="E36" s="77">
        <v>2</v>
      </c>
      <c r="F36" s="77">
        <v>11</v>
      </c>
      <c r="G36" s="77">
        <v>7</v>
      </c>
      <c r="H36" s="77">
        <v>0</v>
      </c>
      <c r="I36" s="77">
        <v>15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55</v>
      </c>
      <c r="S36" s="77">
        <v>55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/>
      <c r="BC36" s="76">
        <v>754</v>
      </c>
      <c r="BD36" s="77">
        <v>754</v>
      </c>
      <c r="BE36" s="77">
        <v>0</v>
      </c>
      <c r="BF36" s="76">
        <v>0</v>
      </c>
      <c r="BG36" s="77">
        <v>0</v>
      </c>
      <c r="BH36" s="77">
        <v>0</v>
      </c>
      <c r="BI36" s="76">
        <v>70</v>
      </c>
      <c r="BJ36" s="77">
        <v>70</v>
      </c>
      <c r="BK36" s="77">
        <v>0</v>
      </c>
      <c r="BL36" s="77">
        <v>0</v>
      </c>
      <c r="BM36" s="76">
        <v>267</v>
      </c>
      <c r="BN36" s="77">
        <v>267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300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0</v>
      </c>
      <c r="CD36" s="77">
        <v>0</v>
      </c>
      <c r="CE36" s="77">
        <v>75</v>
      </c>
      <c r="CF36" s="77">
        <v>225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17</v>
      </c>
      <c r="ER36" s="77">
        <v>17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14</v>
      </c>
      <c r="FF36" s="77">
        <v>0</v>
      </c>
      <c r="FG36" s="77">
        <v>0</v>
      </c>
      <c r="FH36" s="77">
        <v>0</v>
      </c>
      <c r="FI36" s="77">
        <v>14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125</v>
      </c>
      <c r="GN36" s="77">
        <v>125</v>
      </c>
      <c r="GO36" s="77">
        <v>0</v>
      </c>
      <c r="GP36" s="77">
        <v>0</v>
      </c>
      <c r="GQ36" s="77">
        <v>0</v>
      </c>
      <c r="GR36" s="76">
        <v>7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7</v>
      </c>
      <c r="GY36" s="77">
        <v>0</v>
      </c>
      <c r="GZ36" s="77">
        <v>0</v>
      </c>
      <c r="HA36" s="77">
        <v>0</v>
      </c>
      <c r="HB36" s="77">
        <v>0</v>
      </c>
      <c r="HC36" s="77"/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f>C36+D36+P36+R36+T36+X36+AC36+AE36+AI36+AL36+AN36+AQ36+BC36+BF36+BI36+BM36+BP36+BR36+BW36+DY36+EF36+EN36+EQ36+ES36+EU36+EY36+FA36+FC36+FE36+FJ36+FQ36+FX36+GG36+GI36+GM36+GR36+HW36</f>
        <v>1644</v>
      </c>
      <c r="IO36" s="78">
        <f t="shared" si="4"/>
        <v>1644</v>
      </c>
    </row>
    <row r="37" spans="1:249" ht="18.75" x14ac:dyDescent="0.3">
      <c r="A37" s="87">
        <v>22</v>
      </c>
      <c r="B37" s="80" t="s">
        <v>517</v>
      </c>
      <c r="C37" s="76">
        <v>0</v>
      </c>
      <c r="D37" s="76">
        <v>14</v>
      </c>
      <c r="E37" s="77">
        <v>12</v>
      </c>
      <c r="F37" s="77">
        <v>0</v>
      </c>
      <c r="G37" s="77">
        <v>0</v>
      </c>
      <c r="H37" s="77">
        <v>0</v>
      </c>
      <c r="I37" s="77">
        <v>0</v>
      </c>
      <c r="J37" s="77">
        <v>2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17</v>
      </c>
      <c r="S37" s="77">
        <v>17</v>
      </c>
      <c r="T37" s="76">
        <v>2</v>
      </c>
      <c r="U37" s="77">
        <v>2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/>
      <c r="BC37" s="76">
        <v>532</v>
      </c>
      <c r="BD37" s="77">
        <v>532</v>
      </c>
      <c r="BE37" s="77">
        <v>0</v>
      </c>
      <c r="BF37" s="76">
        <v>0</v>
      </c>
      <c r="BG37" s="77">
        <v>0</v>
      </c>
      <c r="BH37" s="77">
        <v>0</v>
      </c>
      <c r="BI37" s="76">
        <v>121</v>
      </c>
      <c r="BJ37" s="77">
        <v>121</v>
      </c>
      <c r="BK37" s="77">
        <v>0</v>
      </c>
      <c r="BL37" s="77">
        <v>0</v>
      </c>
      <c r="BM37" s="76">
        <v>202</v>
      </c>
      <c r="BN37" s="77">
        <v>202</v>
      </c>
      <c r="BO37" s="77">
        <v>0</v>
      </c>
      <c r="BP37" s="76">
        <v>0</v>
      </c>
      <c r="BQ37" s="77">
        <v>0</v>
      </c>
      <c r="BR37" s="76">
        <v>2</v>
      </c>
      <c r="BS37" s="77">
        <v>2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2</v>
      </c>
      <c r="DZ37" s="77">
        <v>2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17</v>
      </c>
      <c r="ER37" s="77">
        <v>17</v>
      </c>
      <c r="ES37" s="76">
        <v>7</v>
      </c>
      <c r="ET37" s="77">
        <v>7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48</v>
      </c>
      <c r="FF37" s="77">
        <v>0</v>
      </c>
      <c r="FG37" s="77">
        <v>0</v>
      </c>
      <c r="FH37" s="77">
        <v>0</v>
      </c>
      <c r="FI37" s="77">
        <v>48</v>
      </c>
      <c r="FJ37" s="76">
        <v>2</v>
      </c>
      <c r="FK37" s="77">
        <v>2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26</v>
      </c>
      <c r="FR37" s="77">
        <v>0</v>
      </c>
      <c r="FS37" s="77">
        <v>24</v>
      </c>
      <c r="FT37" s="77">
        <v>2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82</v>
      </c>
      <c r="GN37" s="77">
        <v>82</v>
      </c>
      <c r="GO37" s="77">
        <v>0</v>
      </c>
      <c r="GP37" s="77">
        <v>0</v>
      </c>
      <c r="GQ37" s="77">
        <v>0</v>
      </c>
      <c r="GR37" s="76">
        <v>3</v>
      </c>
      <c r="GS37" s="77">
        <v>3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/>
      <c r="HC37" s="77"/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f>C37+D37+P37+R37+T37+X37+AC37+AE37+AI37+AL37+AN37+AQ37+BC37+BF37+BI37+BM37+BP37+BR37+BW37+DY37+EF37+EN37+EQ37+ES37+EU37+EY37+FA37+FC37+FE37+FJ37+FQ37+FX37+GG37+GI37+GM37+GR37+HW37</f>
        <v>1077</v>
      </c>
      <c r="IO37" s="78">
        <f t="shared" si="4"/>
        <v>1077</v>
      </c>
    </row>
    <row r="38" spans="1:249" ht="18.75" x14ac:dyDescent="0.3">
      <c r="A38" s="87">
        <v>23</v>
      </c>
      <c r="B38" s="80" t="s">
        <v>518</v>
      </c>
      <c r="C38" s="76">
        <v>0</v>
      </c>
      <c r="D38" s="76">
        <v>5</v>
      </c>
      <c r="E38" s="77">
        <v>5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7</v>
      </c>
      <c r="S38" s="77">
        <v>7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/>
      <c r="BC38" s="76">
        <v>215</v>
      </c>
      <c r="BD38" s="77">
        <v>215</v>
      </c>
      <c r="BE38" s="77">
        <v>0</v>
      </c>
      <c r="BF38" s="76">
        <v>0</v>
      </c>
      <c r="BG38" s="77">
        <v>0</v>
      </c>
      <c r="BH38" s="77">
        <v>0</v>
      </c>
      <c r="BI38" s="76">
        <v>203</v>
      </c>
      <c r="BJ38" s="77">
        <v>203</v>
      </c>
      <c r="BK38" s="77">
        <v>0</v>
      </c>
      <c r="BL38" s="77">
        <v>0</v>
      </c>
      <c r="BM38" s="76">
        <v>47</v>
      </c>
      <c r="BN38" s="77">
        <v>47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10</v>
      </c>
      <c r="ER38" s="77">
        <v>10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10</v>
      </c>
      <c r="FF38" s="77">
        <v>0</v>
      </c>
      <c r="FG38" s="77">
        <v>0</v>
      </c>
      <c r="FH38" s="77">
        <v>0</v>
      </c>
      <c r="FI38" s="77">
        <v>10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53</v>
      </c>
      <c r="GN38" s="77">
        <v>53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/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f>C38+D38+P38+R38+T38+X38+AC38+AE38+AI38+AL38+AN38+AQ38+BC38+BF38+BI38+BM38+BP38+BR38+BW38+DY38+EF38+EN38+EQ38+ES38+EU38+EY38+FA38+FC38+FE38+FJ38+FQ38+FX38+GG38+GI38+GM38+GR38+HW38</f>
        <v>550</v>
      </c>
      <c r="IO38" s="78">
        <f t="shared" si="4"/>
        <v>550</v>
      </c>
    </row>
    <row r="39" spans="1:249" ht="18.75" x14ac:dyDescent="0.3">
      <c r="A39" s="87">
        <v>24</v>
      </c>
      <c r="B39" s="80" t="s">
        <v>519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38</v>
      </c>
      <c r="S39" s="77">
        <v>38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/>
      <c r="BC39" s="76">
        <v>541</v>
      </c>
      <c r="BD39" s="77">
        <v>541</v>
      </c>
      <c r="BE39" s="77">
        <v>0</v>
      </c>
      <c r="BF39" s="76">
        <v>0</v>
      </c>
      <c r="BG39" s="77">
        <v>0</v>
      </c>
      <c r="BH39" s="77">
        <v>0</v>
      </c>
      <c r="BI39" s="76">
        <v>18</v>
      </c>
      <c r="BJ39" s="77">
        <v>18</v>
      </c>
      <c r="BK39" s="77">
        <v>0</v>
      </c>
      <c r="BL39" s="77">
        <v>0</v>
      </c>
      <c r="BM39" s="76">
        <v>228</v>
      </c>
      <c r="BN39" s="77">
        <v>228</v>
      </c>
      <c r="BO39" s="77">
        <v>0</v>
      </c>
      <c r="BP39" s="76">
        <v>0</v>
      </c>
      <c r="BQ39" s="77">
        <v>0</v>
      </c>
      <c r="BR39" s="76">
        <v>2</v>
      </c>
      <c r="BS39" s="77">
        <v>0</v>
      </c>
      <c r="BT39" s="77">
        <v>0</v>
      </c>
      <c r="BU39" s="77">
        <v>0</v>
      </c>
      <c r="BV39" s="77">
        <v>2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19</v>
      </c>
      <c r="ER39" s="77">
        <v>19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5</v>
      </c>
      <c r="FF39" s="77">
        <v>0</v>
      </c>
      <c r="FG39" s="77">
        <v>0</v>
      </c>
      <c r="FH39" s="77">
        <v>0</v>
      </c>
      <c r="FI39" s="77">
        <v>5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84</v>
      </c>
      <c r="GN39" s="77">
        <v>84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/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f>C39+D39+P39+R39+T39+X39+AC39+AE39+AI39+AL39+AN39+AQ39+BC39+BF39+BI39+BM39+BP39+BR39+BW39+DY39+EF39+EN39+EQ39+ES39+EU39+EY39+FA39+FC39+FE39+FJ39+FQ39+FX39+GG39+GI39+GM39+GR39+HW39</f>
        <v>935</v>
      </c>
      <c r="IO39" s="78">
        <f t="shared" si="4"/>
        <v>935</v>
      </c>
    </row>
    <row r="40" spans="1:249" ht="18.75" x14ac:dyDescent="0.3">
      <c r="A40" s="87">
        <v>25</v>
      </c>
      <c r="B40" s="80" t="s">
        <v>520</v>
      </c>
      <c r="C40" s="76">
        <v>0</v>
      </c>
      <c r="D40" s="76">
        <v>48</v>
      </c>
      <c r="E40" s="77">
        <v>17</v>
      </c>
      <c r="F40" s="77">
        <v>31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10</v>
      </c>
      <c r="S40" s="77">
        <v>10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/>
      <c r="BC40" s="76">
        <v>296</v>
      </c>
      <c r="BD40" s="77">
        <v>296</v>
      </c>
      <c r="BE40" s="77">
        <v>0</v>
      </c>
      <c r="BF40" s="76">
        <v>0</v>
      </c>
      <c r="BG40" s="77">
        <v>0</v>
      </c>
      <c r="BH40" s="77">
        <v>0</v>
      </c>
      <c r="BI40" s="76">
        <v>570</v>
      </c>
      <c r="BJ40" s="77">
        <v>570</v>
      </c>
      <c r="BK40" s="77">
        <v>0</v>
      </c>
      <c r="BL40" s="77">
        <v>0</v>
      </c>
      <c r="BM40" s="76">
        <v>187</v>
      </c>
      <c r="BN40" s="77">
        <v>187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2</v>
      </c>
      <c r="ER40" s="77">
        <v>2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0</v>
      </c>
      <c r="FF40" s="77">
        <v>0</v>
      </c>
      <c r="FG40" s="77">
        <v>0</v>
      </c>
      <c r="FH40" s="77">
        <v>0</v>
      </c>
      <c r="FI40" s="77">
        <v>0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5</v>
      </c>
      <c r="GN40" s="77">
        <v>5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/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f>C40+D40+P40+R40+T40+X40+AC40+AE40+AI40+AL40+AN40+AQ40+BC40+BF40+BI40+BM40+BP40+BR40+BW40+DY40+EF40+EN40+EQ40+ES40+EU40+EY40+FA40+FC40+FE40+FJ40+FQ40+FX40+GG40+GI40+GM40+GR40+HW40</f>
        <v>1118</v>
      </c>
      <c r="IO40" s="78">
        <f t="shared" si="4"/>
        <v>1118</v>
      </c>
    </row>
    <row r="41" spans="1:249" ht="18.75" x14ac:dyDescent="0.3">
      <c r="A41" s="87">
        <v>26</v>
      </c>
      <c r="B41" s="80" t="s">
        <v>521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96</v>
      </c>
      <c r="S41" s="77">
        <v>96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/>
      <c r="BC41" s="76">
        <v>2334</v>
      </c>
      <c r="BD41" s="77">
        <v>2334</v>
      </c>
      <c r="BE41" s="77">
        <v>0</v>
      </c>
      <c r="BF41" s="76">
        <v>0</v>
      </c>
      <c r="BG41" s="77">
        <v>0</v>
      </c>
      <c r="BH41" s="77">
        <v>0</v>
      </c>
      <c r="BI41" s="76">
        <v>44</v>
      </c>
      <c r="BJ41" s="77">
        <v>44</v>
      </c>
      <c r="BK41" s="77">
        <v>0</v>
      </c>
      <c r="BL41" s="77">
        <v>0</v>
      </c>
      <c r="BM41" s="76">
        <v>389</v>
      </c>
      <c r="BN41" s="77">
        <v>389</v>
      </c>
      <c r="BO41" s="77">
        <v>0</v>
      </c>
      <c r="BP41" s="76">
        <v>0</v>
      </c>
      <c r="BQ41" s="77">
        <v>0</v>
      </c>
      <c r="BR41" s="76">
        <v>5</v>
      </c>
      <c r="BS41" s="77">
        <v>0</v>
      </c>
      <c r="BT41" s="77">
        <v>0</v>
      </c>
      <c r="BU41" s="77">
        <v>0</v>
      </c>
      <c r="BV41" s="77">
        <v>5</v>
      </c>
      <c r="BW41" s="76">
        <v>12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12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41</v>
      </c>
      <c r="ER41" s="77">
        <v>41</v>
      </c>
      <c r="ES41" s="76">
        <v>29</v>
      </c>
      <c r="ET41" s="77">
        <v>29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130</v>
      </c>
      <c r="FF41" s="77">
        <v>0</v>
      </c>
      <c r="FG41" s="77">
        <v>0</v>
      </c>
      <c r="FH41" s="77">
        <v>0</v>
      </c>
      <c r="FI41" s="77">
        <v>130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283</v>
      </c>
      <c r="GN41" s="77">
        <v>283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/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f>C41+D41+P41+R41+T41+X41+AC41+AE41+AI41+AL41+AN41+AQ41+BC41+BF41+BI41+BM41+BP41+BR41+BW41+DY41+EF41+EN41+EQ41+ES41+EU41+EY41+FA41+FC41+FE41+FJ41+FQ41+FX41+GG41+GI41+GM41+GR41+HW41</f>
        <v>3363</v>
      </c>
      <c r="IO41" s="78">
        <f t="shared" si="4"/>
        <v>3363</v>
      </c>
    </row>
    <row r="42" spans="1:249" ht="18.75" x14ac:dyDescent="0.3">
      <c r="A42" s="87">
        <v>27</v>
      </c>
      <c r="B42" s="80" t="s">
        <v>522</v>
      </c>
      <c r="C42" s="76">
        <v>0</v>
      </c>
      <c r="D42" s="76">
        <v>74</v>
      </c>
      <c r="E42" s="77">
        <v>5</v>
      </c>
      <c r="F42" s="77">
        <v>64</v>
      </c>
      <c r="G42" s="77">
        <v>5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47</v>
      </c>
      <c r="S42" s="77">
        <v>47</v>
      </c>
      <c r="T42" s="76">
        <v>14</v>
      </c>
      <c r="U42" s="77">
        <v>14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0</v>
      </c>
      <c r="AR42" s="77">
        <v>0</v>
      </c>
      <c r="AS42" s="77">
        <v>0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/>
      <c r="BC42" s="76">
        <v>690</v>
      </c>
      <c r="BD42" s="77">
        <v>690</v>
      </c>
      <c r="BE42" s="77">
        <v>0</v>
      </c>
      <c r="BF42" s="76">
        <v>0</v>
      </c>
      <c r="BG42" s="77">
        <v>0</v>
      </c>
      <c r="BH42" s="77">
        <v>0</v>
      </c>
      <c r="BI42" s="76">
        <v>453</v>
      </c>
      <c r="BJ42" s="77">
        <v>453</v>
      </c>
      <c r="BK42" s="77">
        <v>0</v>
      </c>
      <c r="BL42" s="77">
        <v>0</v>
      </c>
      <c r="BM42" s="76">
        <v>170</v>
      </c>
      <c r="BN42" s="77">
        <v>170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0</v>
      </c>
      <c r="EO42" s="77">
        <v>0</v>
      </c>
      <c r="EP42" s="77">
        <v>0</v>
      </c>
      <c r="EQ42" s="76">
        <v>30</v>
      </c>
      <c r="ER42" s="77">
        <v>30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0</v>
      </c>
      <c r="GY42" s="77">
        <v>0</v>
      </c>
      <c r="GZ42" s="77">
        <v>0</v>
      </c>
      <c r="HA42" s="77">
        <v>0</v>
      </c>
      <c r="HB42" s="77">
        <v>0</v>
      </c>
      <c r="HC42" s="77"/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f>C42+D42+P42+R42+T42+X42+AC42+AE42+AI42+AL42+AN42+AQ42+BC42+BF42+BI42+BM42+BP42+BR42+BW42+DY42+EF42+EN42+EQ42+ES42+EU42+EY42+FA42+FC42+FE42+FJ42+FQ42+FX42+GG42+GI42+GM42+GR42+HW42</f>
        <v>1478</v>
      </c>
      <c r="IO42" s="78">
        <f t="shared" si="4"/>
        <v>1478</v>
      </c>
    </row>
    <row r="43" spans="1:249" ht="18.75" x14ac:dyDescent="0.3">
      <c r="A43" s="87">
        <v>28</v>
      </c>
      <c r="B43" s="80" t="s">
        <v>523</v>
      </c>
      <c r="C43" s="76">
        <v>0</v>
      </c>
      <c r="D43" s="76">
        <v>105</v>
      </c>
      <c r="E43" s="77">
        <v>21</v>
      </c>
      <c r="F43" s="77">
        <v>14</v>
      </c>
      <c r="G43" s="77">
        <v>0</v>
      </c>
      <c r="H43" s="77">
        <v>0</v>
      </c>
      <c r="I43" s="77">
        <v>59</v>
      </c>
      <c r="J43" s="77">
        <v>11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17</v>
      </c>
      <c r="S43" s="77">
        <v>17</v>
      </c>
      <c r="T43" s="76">
        <v>0</v>
      </c>
      <c r="U43" s="77">
        <v>0</v>
      </c>
      <c r="V43" s="77">
        <v>0</v>
      </c>
      <c r="W43" s="77">
        <v>0</v>
      </c>
      <c r="X43" s="76">
        <v>2</v>
      </c>
      <c r="Y43" s="77">
        <v>2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5</v>
      </c>
      <c r="AR43" s="77">
        <v>0</v>
      </c>
      <c r="AS43" s="77">
        <v>0</v>
      </c>
      <c r="AT43" s="77">
        <v>0</v>
      </c>
      <c r="AU43" s="77">
        <v>5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/>
      <c r="BC43" s="76">
        <v>1054</v>
      </c>
      <c r="BD43" s="77">
        <v>1054</v>
      </c>
      <c r="BE43" s="77">
        <v>0</v>
      </c>
      <c r="BF43" s="76">
        <v>0</v>
      </c>
      <c r="BG43" s="77">
        <v>0</v>
      </c>
      <c r="BH43" s="77">
        <v>0</v>
      </c>
      <c r="BI43" s="76">
        <v>274</v>
      </c>
      <c r="BJ43" s="77">
        <v>274</v>
      </c>
      <c r="BK43" s="77">
        <v>0</v>
      </c>
      <c r="BL43" s="77">
        <v>0</v>
      </c>
      <c r="BM43" s="76">
        <v>271</v>
      </c>
      <c r="BN43" s="77">
        <v>271</v>
      </c>
      <c r="BO43" s="77">
        <v>0</v>
      </c>
      <c r="BP43" s="76">
        <v>0</v>
      </c>
      <c r="BQ43" s="77">
        <v>0</v>
      </c>
      <c r="BR43" s="76">
        <v>66</v>
      </c>
      <c r="BS43" s="77">
        <v>0</v>
      </c>
      <c r="BT43" s="77">
        <v>0</v>
      </c>
      <c r="BU43" s="77">
        <v>0</v>
      </c>
      <c r="BV43" s="77">
        <v>66</v>
      </c>
      <c r="BW43" s="76">
        <v>750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475</v>
      </c>
      <c r="CD43" s="77">
        <v>28</v>
      </c>
      <c r="CE43" s="77">
        <v>150</v>
      </c>
      <c r="CF43" s="77">
        <v>89</v>
      </c>
      <c r="CG43" s="77">
        <v>8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159</v>
      </c>
      <c r="DZ43" s="77">
        <v>102</v>
      </c>
      <c r="EA43" s="77">
        <v>41</v>
      </c>
      <c r="EB43" s="77">
        <v>16</v>
      </c>
      <c r="EC43" s="77">
        <v>0</v>
      </c>
      <c r="ED43" s="77">
        <v>0</v>
      </c>
      <c r="EE43" s="77">
        <v>0</v>
      </c>
      <c r="EF43" s="76">
        <v>163</v>
      </c>
      <c r="EG43" s="77">
        <v>156</v>
      </c>
      <c r="EH43" s="77">
        <v>7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6">
        <v>38</v>
      </c>
      <c r="EO43" s="77">
        <v>0</v>
      </c>
      <c r="EP43" s="77">
        <v>38</v>
      </c>
      <c r="EQ43" s="76">
        <v>25</v>
      </c>
      <c r="ER43" s="77">
        <v>25</v>
      </c>
      <c r="ES43" s="76">
        <v>0</v>
      </c>
      <c r="ET43" s="77">
        <v>0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2</v>
      </c>
      <c r="FF43" s="77">
        <v>0</v>
      </c>
      <c r="FG43" s="77">
        <v>0</v>
      </c>
      <c r="FH43" s="77">
        <v>0</v>
      </c>
      <c r="FI43" s="77">
        <v>2</v>
      </c>
      <c r="FJ43" s="76">
        <v>44</v>
      </c>
      <c r="FK43" s="77">
        <v>17</v>
      </c>
      <c r="FL43" s="77">
        <v>20</v>
      </c>
      <c r="FM43" s="77">
        <v>0</v>
      </c>
      <c r="FN43" s="77">
        <v>7</v>
      </c>
      <c r="FO43" s="77">
        <v>0</v>
      </c>
      <c r="FP43" s="77">
        <v>0</v>
      </c>
      <c r="FQ43" s="76">
        <v>2</v>
      </c>
      <c r="FR43" s="77">
        <v>0</v>
      </c>
      <c r="FS43" s="77">
        <v>0</v>
      </c>
      <c r="FT43" s="77">
        <v>2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79</v>
      </c>
      <c r="GN43" s="77">
        <v>79</v>
      </c>
      <c r="GO43" s="77">
        <v>0</v>
      </c>
      <c r="GP43" s="77">
        <v>0</v>
      </c>
      <c r="GQ43" s="77">
        <v>0</v>
      </c>
      <c r="GR43" s="76">
        <v>22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22</v>
      </c>
      <c r="GY43" s="77">
        <v>0</v>
      </c>
      <c r="GZ43" s="77">
        <v>0</v>
      </c>
      <c r="HA43" s="77">
        <v>0</v>
      </c>
      <c r="HB43" s="77">
        <v>0</v>
      </c>
      <c r="HC43" s="77"/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273</v>
      </c>
      <c r="HX43" s="77">
        <v>15</v>
      </c>
      <c r="HY43" s="77">
        <v>2</v>
      </c>
      <c r="HZ43" s="77">
        <v>0</v>
      </c>
      <c r="IA43" s="77">
        <v>2</v>
      </c>
      <c r="IB43" s="77">
        <v>0</v>
      </c>
      <c r="IC43" s="77">
        <v>0</v>
      </c>
      <c r="ID43" s="77">
        <v>0</v>
      </c>
      <c r="IE43" s="77">
        <v>0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185</v>
      </c>
      <c r="IM43" s="77">
        <v>69</v>
      </c>
      <c r="IN43" s="78">
        <f>C43+D43+P43+R43+T43+X43+AC43+AE43+AI43+AL43+AN43+AQ43+BC43+BF43+BI43+BM43+BP43+BR43+BW43+DY43+EF43+EN43+EQ43+ES43+EU43+EY43+FA43+FC43+FE43+FJ43+FQ43+FX43+GG43+GI43+GM43+GR43+HW43</f>
        <v>3351</v>
      </c>
      <c r="IO43" s="78">
        <f t="shared" si="4"/>
        <v>3078</v>
      </c>
    </row>
    <row r="44" spans="1:249" ht="18.75" x14ac:dyDescent="0.3">
      <c r="A44" s="87">
        <v>29</v>
      </c>
      <c r="B44" s="80" t="s">
        <v>524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19</v>
      </c>
      <c r="S44" s="77">
        <v>19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/>
      <c r="BC44" s="76">
        <v>403</v>
      </c>
      <c r="BD44" s="77">
        <v>403</v>
      </c>
      <c r="BE44" s="77">
        <v>0</v>
      </c>
      <c r="BF44" s="76">
        <v>0</v>
      </c>
      <c r="BG44" s="77">
        <v>0</v>
      </c>
      <c r="BH44" s="77">
        <v>0</v>
      </c>
      <c r="BI44" s="76">
        <v>413</v>
      </c>
      <c r="BJ44" s="77">
        <v>413</v>
      </c>
      <c r="BK44" s="77">
        <v>0</v>
      </c>
      <c r="BL44" s="77">
        <v>0</v>
      </c>
      <c r="BM44" s="76">
        <v>3</v>
      </c>
      <c r="BN44" s="77">
        <v>3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41</v>
      </c>
      <c r="ER44" s="77">
        <v>41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79</v>
      </c>
      <c r="GN44" s="77">
        <v>79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/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f>C44+D44+P44+R44+T44+X44+AC44+AE44+AI44+AL44+AN44+AQ44+BC44+BF44+BI44+BM44+BP44+BR44+BW44+DY44+EF44+EN44+EQ44+ES44+EU44+EY44+FA44+FC44+FE44+FJ44+FQ44+FX44+GG44+GI44+GM44+GR44+HW44</f>
        <v>958</v>
      </c>
      <c r="IO44" s="78">
        <f t="shared" si="4"/>
        <v>958</v>
      </c>
    </row>
    <row r="45" spans="1:249" ht="18.75" x14ac:dyDescent="0.3">
      <c r="A45" s="87">
        <v>30</v>
      </c>
      <c r="B45" s="80" t="s">
        <v>525</v>
      </c>
      <c r="C45" s="76">
        <v>0</v>
      </c>
      <c r="D45" s="76">
        <v>55</v>
      </c>
      <c r="E45" s="77">
        <v>0</v>
      </c>
      <c r="F45" s="77">
        <v>31</v>
      </c>
      <c r="G45" s="77">
        <v>24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60</v>
      </c>
      <c r="S45" s="77">
        <v>60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48</v>
      </c>
      <c r="AR45" s="77">
        <v>0</v>
      </c>
      <c r="AS45" s="77">
        <v>0</v>
      </c>
      <c r="AT45" s="77">
        <v>0</v>
      </c>
      <c r="AU45" s="77">
        <v>0</v>
      </c>
      <c r="AV45" s="77">
        <v>48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/>
      <c r="BC45" s="76">
        <v>279</v>
      </c>
      <c r="BD45" s="77">
        <v>279</v>
      </c>
      <c r="BE45" s="77">
        <v>0</v>
      </c>
      <c r="BF45" s="76">
        <v>0</v>
      </c>
      <c r="BG45" s="77">
        <v>0</v>
      </c>
      <c r="BH45" s="77">
        <v>0</v>
      </c>
      <c r="BI45" s="76">
        <v>10</v>
      </c>
      <c r="BJ45" s="77">
        <v>10</v>
      </c>
      <c r="BK45" s="77">
        <v>0</v>
      </c>
      <c r="BL45" s="77">
        <v>0</v>
      </c>
      <c r="BM45" s="76">
        <v>45</v>
      </c>
      <c r="BN45" s="77">
        <v>45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17</v>
      </c>
      <c r="EO45" s="77">
        <v>0</v>
      </c>
      <c r="EP45" s="77">
        <v>17</v>
      </c>
      <c r="EQ45" s="76">
        <v>31</v>
      </c>
      <c r="ER45" s="77">
        <v>31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7</v>
      </c>
      <c r="FF45" s="77">
        <v>0</v>
      </c>
      <c r="FG45" s="77">
        <v>0</v>
      </c>
      <c r="FH45" s="77">
        <v>0</v>
      </c>
      <c r="FI45" s="77">
        <v>7</v>
      </c>
      <c r="FJ45" s="76">
        <v>2</v>
      </c>
      <c r="FK45" s="77">
        <v>2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41</v>
      </c>
      <c r="GN45" s="77">
        <v>41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/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f>C45+D45+P45+R45+T45+X45+AC45+AE45+AI45+AL45+AN45+AQ45+BC45+BF45+BI45+BM45+BP45+BR45+BW45+DY45+EF45+EN45+EQ45+ES45+EU45+EY45+FA45+FC45+FE45+FJ45+FQ45+FX45+GG45+GI45+GM45+GR45+HW45</f>
        <v>595</v>
      </c>
      <c r="IO45" s="78">
        <f t="shared" si="4"/>
        <v>595</v>
      </c>
    </row>
    <row r="46" spans="1:249" ht="18.75" x14ac:dyDescent="0.3">
      <c r="A46" s="87">
        <v>31</v>
      </c>
      <c r="B46" s="80" t="s">
        <v>526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26</v>
      </c>
      <c r="S46" s="77">
        <v>26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/>
      <c r="BC46" s="76">
        <v>581</v>
      </c>
      <c r="BD46" s="77">
        <v>581</v>
      </c>
      <c r="BE46" s="77">
        <v>0</v>
      </c>
      <c r="BF46" s="76">
        <v>0</v>
      </c>
      <c r="BG46" s="77">
        <v>0</v>
      </c>
      <c r="BH46" s="77">
        <v>0</v>
      </c>
      <c r="BI46" s="76">
        <v>509</v>
      </c>
      <c r="BJ46" s="77">
        <v>509</v>
      </c>
      <c r="BK46" s="77">
        <v>0</v>
      </c>
      <c r="BL46" s="77">
        <v>0</v>
      </c>
      <c r="BM46" s="76">
        <v>297</v>
      </c>
      <c r="BN46" s="77">
        <v>297</v>
      </c>
      <c r="BO46" s="77">
        <v>0</v>
      </c>
      <c r="BP46" s="76">
        <v>0</v>
      </c>
      <c r="BQ46" s="77">
        <v>0</v>
      </c>
      <c r="BR46" s="76">
        <v>36</v>
      </c>
      <c r="BS46" s="77">
        <v>0</v>
      </c>
      <c r="BT46" s="77">
        <v>0</v>
      </c>
      <c r="BU46" s="77">
        <v>0</v>
      </c>
      <c r="BV46" s="77">
        <v>36</v>
      </c>
      <c r="BW46" s="76">
        <v>525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419</v>
      </c>
      <c r="CD46" s="77">
        <v>2</v>
      </c>
      <c r="CE46" s="77">
        <v>65</v>
      </c>
      <c r="CF46" s="77">
        <v>26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11</v>
      </c>
      <c r="DI46" s="77">
        <v>2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283</v>
      </c>
      <c r="EO46" s="77">
        <v>185</v>
      </c>
      <c r="EP46" s="77">
        <v>98</v>
      </c>
      <c r="EQ46" s="76">
        <v>58</v>
      </c>
      <c r="ER46" s="77">
        <v>58</v>
      </c>
      <c r="ES46" s="76">
        <v>17</v>
      </c>
      <c r="ET46" s="77">
        <v>17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58</v>
      </c>
      <c r="FF46" s="77">
        <v>0</v>
      </c>
      <c r="FG46" s="77">
        <v>0</v>
      </c>
      <c r="FH46" s="77">
        <v>0</v>
      </c>
      <c r="FI46" s="77">
        <v>58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122</v>
      </c>
      <c r="GN46" s="77">
        <v>122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/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f>C46+D46+P46+R46+T46+X46+AC46+AE46+AI46+AL46+AN46+AQ46+BC46+BF46+BI46+BM46+BP46+BR46+BW46+DY46+EF46+EN46+EQ46+ES46+EU46+EY46+FA46+FC46+FE46+FJ46+FQ46+FX46+GG46+GI46+GM46+GR46+HW46</f>
        <v>2512</v>
      </c>
      <c r="IO46" s="78">
        <f t="shared" si="4"/>
        <v>2512</v>
      </c>
    </row>
    <row r="47" spans="1:249" ht="18.75" x14ac:dyDescent="0.3">
      <c r="A47" s="87">
        <v>32</v>
      </c>
      <c r="B47" s="80" t="s">
        <v>527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7</v>
      </c>
      <c r="S47" s="77">
        <v>7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/>
      <c r="BC47" s="76">
        <v>309</v>
      </c>
      <c r="BD47" s="77">
        <v>309</v>
      </c>
      <c r="BE47" s="77">
        <v>0</v>
      </c>
      <c r="BF47" s="76">
        <v>0</v>
      </c>
      <c r="BG47" s="77">
        <v>0</v>
      </c>
      <c r="BH47" s="77">
        <v>0</v>
      </c>
      <c r="BI47" s="76">
        <v>296</v>
      </c>
      <c r="BJ47" s="77">
        <v>296</v>
      </c>
      <c r="BK47" s="77">
        <v>0</v>
      </c>
      <c r="BL47" s="77">
        <v>0</v>
      </c>
      <c r="BM47" s="76">
        <v>36</v>
      </c>
      <c r="BN47" s="77">
        <v>36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2</v>
      </c>
      <c r="ER47" s="77">
        <v>2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48</v>
      </c>
      <c r="GN47" s="77">
        <v>48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/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f>C47+D47+P47+R47+T47+X47+AC47+AE47+AI47+AL47+AN47+AQ47+BC47+BF47+BI47+BM47+BP47+BR47+BW47+DY47+EF47+EN47+EQ47+ES47+EU47+EY47+FA47+FC47+FE47+FJ47+FQ47+FX47+GG47+GI47+GM47+GR47+HW47</f>
        <v>698</v>
      </c>
      <c r="IO47" s="78">
        <f t="shared" si="4"/>
        <v>698</v>
      </c>
    </row>
    <row r="48" spans="1:249" ht="27.75" customHeight="1" x14ac:dyDescent="0.3">
      <c r="A48" s="87">
        <v>33</v>
      </c>
      <c r="B48" s="80" t="s">
        <v>528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/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/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f>C48+D48+P48+R48+T48+X48+AC48+AE48+AI48+AL48+AN48+AQ48+BC48+BF48+BI48+BM48+BP48+BR48+BW48+DY48+EF48+EN48+EQ48+ES48+EU48+EY48+FA48+FC48+FE48+FJ48+FQ48+FX48+GG48+GI48+GM48+GR48+HW48</f>
        <v>0</v>
      </c>
      <c r="IO48" s="78">
        <f t="shared" si="4"/>
        <v>0</v>
      </c>
    </row>
    <row r="49" spans="1:249" ht="37.5" x14ac:dyDescent="0.3">
      <c r="A49" s="87">
        <v>34</v>
      </c>
      <c r="B49" s="80" t="s">
        <v>529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0</v>
      </c>
      <c r="Y49" s="77">
        <v>0</v>
      </c>
      <c r="Z49" s="77">
        <v>0</v>
      </c>
      <c r="AA49" s="77">
        <v>0</v>
      </c>
      <c r="AB49" s="77">
        <v>0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1141</v>
      </c>
      <c r="AR49" s="77">
        <v>380</v>
      </c>
      <c r="AS49" s="77">
        <v>200</v>
      </c>
      <c r="AT49" s="77">
        <v>50</v>
      </c>
      <c r="AU49" s="77">
        <v>60</v>
      </c>
      <c r="AV49" s="77">
        <v>20</v>
      </c>
      <c r="AW49" s="77">
        <v>100</v>
      </c>
      <c r="AX49" s="77">
        <v>139</v>
      </c>
      <c r="AY49" s="77">
        <v>92</v>
      </c>
      <c r="AZ49" s="77">
        <v>10</v>
      </c>
      <c r="BA49" s="77">
        <v>90</v>
      </c>
      <c r="BB49" s="77"/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476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290</v>
      </c>
      <c r="HC49" s="77"/>
      <c r="HD49" s="77">
        <v>0</v>
      </c>
      <c r="HE49" s="77">
        <v>0</v>
      </c>
      <c r="HF49" s="77">
        <v>0</v>
      </c>
      <c r="HG49" s="77">
        <v>58</v>
      </c>
      <c r="HH49" s="77">
        <v>0</v>
      </c>
      <c r="HI49" s="77">
        <v>38</v>
      </c>
      <c r="HJ49" s="77">
        <v>0</v>
      </c>
      <c r="HK49" s="77">
        <v>0</v>
      </c>
      <c r="HL49" s="77">
        <v>12</v>
      </c>
      <c r="HM49" s="77">
        <v>36</v>
      </c>
      <c r="HN49" s="77">
        <v>13</v>
      </c>
      <c r="HO49" s="77">
        <v>17</v>
      </c>
      <c r="HP49" s="77">
        <v>12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f>C49+D49+P49+R49+T49+X49+AC49+AE49+AI49+AL49+AN49+AQ49+BC49+BF49+BI49+BM49+BP49+BR49+BW49+DY49+EF49+EN49+EQ49+ES49+EU49+EY49+FA49+FC49+FE49+FJ49+FQ49+FX49+GG49+GI49+GM49+GR49+HW49</f>
        <v>1617</v>
      </c>
      <c r="IO49" s="78">
        <f t="shared" si="4"/>
        <v>1617</v>
      </c>
    </row>
    <row r="50" spans="1:249" ht="18.75" x14ac:dyDescent="0.3">
      <c r="A50" s="87">
        <v>35</v>
      </c>
      <c r="B50" s="80" t="s">
        <v>530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/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/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f>C50+D50+P50+R50+T50+X50+AC50+AE50+AI50+AL50+AN50+AQ50+BC50+BF50+BI50+BM50+BP50+BR50+BW50+DY50+EF50+EN50+EQ50+ES50+EU50+EY50+FA50+FC50+FE50+FJ50+FQ50+FX50+GG50+GI50+GM50+GR50+HW50</f>
        <v>0</v>
      </c>
      <c r="IO50" s="78">
        <f t="shared" si="4"/>
        <v>0</v>
      </c>
    </row>
    <row r="51" spans="1:249" ht="42.75" customHeight="1" x14ac:dyDescent="0.3">
      <c r="A51" s="87">
        <v>36</v>
      </c>
      <c r="B51" s="88" t="s">
        <v>531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/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/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f>C51+D51+P51+R51+T51+X51+AC51+AE51+AI51+AL51+AN51+AQ51+BC51+BF51+BI51+BM51+BP51+BR51+BW51+DY51+EF51+EN51+EQ51+ES51+EU51+EY51+FA51+FC51+FE51+FJ51+FQ51+FX51+GG51+GI51+GM51+GR51+HW51</f>
        <v>0</v>
      </c>
      <c r="IO51" s="78">
        <f t="shared" si="4"/>
        <v>0</v>
      </c>
    </row>
    <row r="52" spans="1:249" ht="19.5" customHeight="1" x14ac:dyDescent="0.3">
      <c r="A52" s="87">
        <v>37</v>
      </c>
      <c r="B52" s="89" t="s">
        <v>532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/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/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f>C52+D52+P52+R52+T52+X52+AC52+AE52+AI52+AL52+AN52+AQ52+BC52+BF52+BI52+BM52+BP52+BR52+BW52+DY52+EF52+EN52+EQ52+ES52+EU52+EY52+FA52+FC52+FE52+FJ52+FQ52+FX52+GG52+GI52+GM52+GR52+HW52</f>
        <v>0</v>
      </c>
      <c r="IO52" s="78">
        <f t="shared" si="4"/>
        <v>0</v>
      </c>
    </row>
    <row r="53" spans="1:249" ht="25.5" customHeight="1" x14ac:dyDescent="0.3">
      <c r="A53" s="87">
        <v>38</v>
      </c>
      <c r="B53" s="89" t="s">
        <v>533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/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/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f>C53+D53+P53+R53+T53+X53+AC53+AE53+AI53+AL53+AN53+AQ53+BC53+BF53+BI53+BM53+BP53+BR53+BW53+DY53+EF53+EN53+EQ53+ES53+EU53+EY53+FA53+FC53+FE53+FJ53+FQ53+FX53+GG53+GI53+GM53+GR53+HW53</f>
        <v>0</v>
      </c>
      <c r="IO53" s="78">
        <f t="shared" si="4"/>
        <v>0</v>
      </c>
    </row>
    <row r="54" spans="1:249" ht="19.5" customHeight="1" x14ac:dyDescent="0.3">
      <c r="A54" s="87">
        <v>39</v>
      </c>
      <c r="B54" s="89" t="s">
        <v>534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/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/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f>C54+D54+P54+R54+T54+X54+AC54+AE54+AI54+AL54+AN54+AQ54+BC54+BF54+BI54+BM54+BP54+BR54+BW54+DY54+EF54+EN54+EQ54+ES54+EU54+EY54+FA54+FC54+FE54+FJ54+FQ54+FX54+GG54+GI54+GM54+GR54+HW54</f>
        <v>0</v>
      </c>
      <c r="IO54" s="78">
        <f t="shared" si="4"/>
        <v>0</v>
      </c>
    </row>
    <row r="55" spans="1:249" ht="37.5" x14ac:dyDescent="0.3">
      <c r="A55" s="81"/>
      <c r="B55" s="82" t="s">
        <v>535</v>
      </c>
      <c r="C55" s="83">
        <v>0</v>
      </c>
      <c r="D55" s="83">
        <v>483</v>
      </c>
      <c r="E55" s="83">
        <v>69</v>
      </c>
      <c r="F55" s="83">
        <v>281</v>
      </c>
      <c r="G55" s="83">
        <v>36</v>
      </c>
      <c r="H55" s="83">
        <v>0</v>
      </c>
      <c r="I55" s="83">
        <v>74</v>
      </c>
      <c r="J55" s="83">
        <v>23</v>
      </c>
      <c r="K55" s="83">
        <v>0</v>
      </c>
      <c r="L55" s="83">
        <v>0</v>
      </c>
      <c r="M55" s="83">
        <v>0</v>
      </c>
      <c r="N55" s="83">
        <v>0</v>
      </c>
      <c r="O55" s="83">
        <v>0</v>
      </c>
      <c r="P55" s="83">
        <v>0</v>
      </c>
      <c r="Q55" s="83">
        <v>0</v>
      </c>
      <c r="R55" s="83">
        <v>528</v>
      </c>
      <c r="S55" s="83">
        <v>528</v>
      </c>
      <c r="T55" s="83">
        <v>16</v>
      </c>
      <c r="U55" s="83">
        <v>16</v>
      </c>
      <c r="V55" s="83">
        <v>0</v>
      </c>
      <c r="W55" s="83">
        <v>0</v>
      </c>
      <c r="X55" s="83">
        <v>7</v>
      </c>
      <c r="Y55" s="83">
        <v>7</v>
      </c>
      <c r="Z55" s="83">
        <v>0</v>
      </c>
      <c r="AA55" s="83">
        <v>0</v>
      </c>
      <c r="AB55" s="83">
        <v>0</v>
      </c>
      <c r="AC55" s="83">
        <v>0</v>
      </c>
      <c r="AD55" s="83">
        <v>0</v>
      </c>
      <c r="AE55" s="83">
        <v>0</v>
      </c>
      <c r="AF55" s="83">
        <v>0</v>
      </c>
      <c r="AG55" s="83">
        <v>0</v>
      </c>
      <c r="AH55" s="83">
        <v>0</v>
      </c>
      <c r="AI55" s="83">
        <v>0</v>
      </c>
      <c r="AJ55" s="83">
        <v>0</v>
      </c>
      <c r="AK55" s="83">
        <v>0</v>
      </c>
      <c r="AL55" s="83">
        <v>0</v>
      </c>
      <c r="AM55" s="83">
        <v>0</v>
      </c>
      <c r="AN55" s="83">
        <v>0</v>
      </c>
      <c r="AO55" s="83">
        <v>0</v>
      </c>
      <c r="AP55" s="83">
        <v>0</v>
      </c>
      <c r="AQ55" s="83">
        <v>1199</v>
      </c>
      <c r="AR55" s="83">
        <v>380</v>
      </c>
      <c r="AS55" s="83">
        <v>200</v>
      </c>
      <c r="AT55" s="83">
        <v>50</v>
      </c>
      <c r="AU55" s="83">
        <v>70</v>
      </c>
      <c r="AV55" s="83">
        <v>68</v>
      </c>
      <c r="AW55" s="83">
        <v>100</v>
      </c>
      <c r="AX55" s="83">
        <v>139</v>
      </c>
      <c r="AY55" s="83">
        <v>92</v>
      </c>
      <c r="AZ55" s="83">
        <v>10</v>
      </c>
      <c r="BA55" s="83">
        <v>90</v>
      </c>
      <c r="BB55" s="83">
        <v>0</v>
      </c>
      <c r="BC55" s="83">
        <v>11500</v>
      </c>
      <c r="BD55" s="83">
        <v>11500</v>
      </c>
      <c r="BE55" s="83">
        <v>0</v>
      </c>
      <c r="BF55" s="83">
        <v>0</v>
      </c>
      <c r="BG55" s="83">
        <v>0</v>
      </c>
      <c r="BH55" s="83">
        <v>0</v>
      </c>
      <c r="BI55" s="83">
        <v>3664</v>
      </c>
      <c r="BJ55" s="83">
        <v>3604</v>
      </c>
      <c r="BK55" s="83">
        <v>60</v>
      </c>
      <c r="BL55" s="83">
        <v>0</v>
      </c>
      <c r="BM55" s="83">
        <v>3440</v>
      </c>
      <c r="BN55" s="83">
        <v>3440</v>
      </c>
      <c r="BO55" s="83">
        <v>0</v>
      </c>
      <c r="BP55" s="83">
        <v>0</v>
      </c>
      <c r="BQ55" s="83">
        <v>0</v>
      </c>
      <c r="BR55" s="83">
        <v>111</v>
      </c>
      <c r="BS55" s="83">
        <v>2</v>
      </c>
      <c r="BT55" s="83">
        <v>0</v>
      </c>
      <c r="BU55" s="83">
        <v>0</v>
      </c>
      <c r="BV55" s="83">
        <v>109</v>
      </c>
      <c r="BW55" s="83">
        <v>1716</v>
      </c>
      <c r="BX55" s="83">
        <v>0</v>
      </c>
      <c r="BY55" s="83">
        <v>0</v>
      </c>
      <c r="BZ55" s="83">
        <v>0</v>
      </c>
      <c r="CA55" s="83">
        <v>0</v>
      </c>
      <c r="CB55" s="83">
        <v>0</v>
      </c>
      <c r="CC55" s="83">
        <v>909</v>
      </c>
      <c r="CD55" s="83">
        <v>38</v>
      </c>
      <c r="CE55" s="83">
        <v>350</v>
      </c>
      <c r="CF55" s="83">
        <v>390</v>
      </c>
      <c r="CG55" s="83">
        <v>16</v>
      </c>
      <c r="CH55" s="83">
        <v>0</v>
      </c>
      <c r="CI55" s="83">
        <v>0</v>
      </c>
      <c r="CJ55" s="83">
        <v>0</v>
      </c>
      <c r="CK55" s="83">
        <v>0</v>
      </c>
      <c r="CL55" s="83">
        <v>0</v>
      </c>
      <c r="CM55" s="83">
        <v>0</v>
      </c>
      <c r="CN55" s="83">
        <v>0</v>
      </c>
      <c r="CO55" s="83">
        <v>0</v>
      </c>
      <c r="CP55" s="83">
        <v>0</v>
      </c>
      <c r="CQ55" s="83">
        <v>0</v>
      </c>
      <c r="CR55" s="83">
        <v>0</v>
      </c>
      <c r="CS55" s="83">
        <v>0</v>
      </c>
      <c r="CT55" s="83">
        <v>0</v>
      </c>
      <c r="CU55" s="83">
        <v>0</v>
      </c>
      <c r="CV55" s="83">
        <v>0</v>
      </c>
      <c r="CW55" s="83">
        <v>0</v>
      </c>
      <c r="CX55" s="83">
        <v>0</v>
      </c>
      <c r="CY55" s="83">
        <v>0</v>
      </c>
      <c r="CZ55" s="83">
        <v>0</v>
      </c>
      <c r="DA55" s="83">
        <v>0</v>
      </c>
      <c r="DB55" s="83">
        <v>0</v>
      </c>
      <c r="DC55" s="83">
        <v>0</v>
      </c>
      <c r="DD55" s="83">
        <v>0</v>
      </c>
      <c r="DE55" s="83">
        <v>0</v>
      </c>
      <c r="DF55" s="83">
        <v>0</v>
      </c>
      <c r="DG55" s="83">
        <v>0</v>
      </c>
      <c r="DH55" s="83">
        <v>11</v>
      </c>
      <c r="DI55" s="83">
        <v>2</v>
      </c>
      <c r="DJ55" s="83">
        <v>0</v>
      </c>
      <c r="DK55" s="83">
        <v>0</v>
      </c>
      <c r="DL55" s="83">
        <v>0</v>
      </c>
      <c r="DM55" s="83">
        <v>0</v>
      </c>
      <c r="DN55" s="83">
        <v>0</v>
      </c>
      <c r="DO55" s="83">
        <v>0</v>
      </c>
      <c r="DP55" s="83">
        <v>0</v>
      </c>
      <c r="DQ55" s="83">
        <v>0</v>
      </c>
      <c r="DR55" s="83">
        <v>0</v>
      </c>
      <c r="DS55" s="83">
        <v>0</v>
      </c>
      <c r="DT55" s="83">
        <v>0</v>
      </c>
      <c r="DU55" s="83">
        <v>0</v>
      </c>
      <c r="DV55" s="83">
        <v>0</v>
      </c>
      <c r="DW55" s="83">
        <v>0</v>
      </c>
      <c r="DX55" s="83">
        <v>0</v>
      </c>
      <c r="DY55" s="83">
        <v>161</v>
      </c>
      <c r="DZ55" s="83">
        <v>104</v>
      </c>
      <c r="EA55" s="83">
        <v>41</v>
      </c>
      <c r="EB55" s="83">
        <v>16</v>
      </c>
      <c r="EC55" s="83">
        <v>0</v>
      </c>
      <c r="ED55" s="83">
        <v>0</v>
      </c>
      <c r="EE55" s="83">
        <v>0</v>
      </c>
      <c r="EF55" s="83">
        <v>163</v>
      </c>
      <c r="EG55" s="83">
        <v>156</v>
      </c>
      <c r="EH55" s="83">
        <v>7</v>
      </c>
      <c r="EI55" s="83">
        <v>0</v>
      </c>
      <c r="EJ55" s="83">
        <v>0</v>
      </c>
      <c r="EK55" s="83">
        <v>0</v>
      </c>
      <c r="EL55" s="83">
        <v>0</v>
      </c>
      <c r="EM55" s="83">
        <v>0</v>
      </c>
      <c r="EN55" s="83">
        <v>338</v>
      </c>
      <c r="EO55" s="83">
        <v>185</v>
      </c>
      <c r="EP55" s="83">
        <v>153</v>
      </c>
      <c r="EQ55" s="83">
        <v>505</v>
      </c>
      <c r="ER55" s="83">
        <v>505</v>
      </c>
      <c r="ES55" s="83">
        <v>69</v>
      </c>
      <c r="ET55" s="83">
        <v>69</v>
      </c>
      <c r="EU55" s="83">
        <v>0</v>
      </c>
      <c r="EV55" s="83">
        <v>0</v>
      </c>
      <c r="EW55" s="83">
        <v>0</v>
      </c>
      <c r="EX55" s="83">
        <v>0</v>
      </c>
      <c r="EY55" s="83">
        <v>0</v>
      </c>
      <c r="EZ55" s="83">
        <v>0</v>
      </c>
      <c r="FA55" s="83">
        <v>0</v>
      </c>
      <c r="FB55" s="83">
        <v>0</v>
      </c>
      <c r="FC55" s="83">
        <v>0</v>
      </c>
      <c r="FD55" s="83">
        <v>0</v>
      </c>
      <c r="FE55" s="83">
        <v>610</v>
      </c>
      <c r="FF55" s="83">
        <v>0</v>
      </c>
      <c r="FG55" s="83">
        <v>0</v>
      </c>
      <c r="FH55" s="83">
        <v>0</v>
      </c>
      <c r="FI55" s="83">
        <v>610</v>
      </c>
      <c r="FJ55" s="83">
        <v>48</v>
      </c>
      <c r="FK55" s="83">
        <v>21</v>
      </c>
      <c r="FL55" s="83">
        <v>20</v>
      </c>
      <c r="FM55" s="83">
        <v>0</v>
      </c>
      <c r="FN55" s="83">
        <v>7</v>
      </c>
      <c r="FO55" s="83">
        <v>0</v>
      </c>
      <c r="FP55" s="83">
        <v>0</v>
      </c>
      <c r="FQ55" s="83">
        <v>50</v>
      </c>
      <c r="FR55" s="83">
        <v>0</v>
      </c>
      <c r="FS55" s="83">
        <v>46</v>
      </c>
      <c r="FT55" s="83">
        <v>4</v>
      </c>
      <c r="FU55" s="83">
        <v>0</v>
      </c>
      <c r="FV55" s="83">
        <v>0</v>
      </c>
      <c r="FW55" s="83">
        <v>0</v>
      </c>
      <c r="FX55" s="83">
        <v>0</v>
      </c>
      <c r="FY55" s="83">
        <v>0</v>
      </c>
      <c r="FZ55" s="83">
        <v>0</v>
      </c>
      <c r="GA55" s="83">
        <v>0</v>
      </c>
      <c r="GB55" s="83">
        <v>0</v>
      </c>
      <c r="GC55" s="83">
        <v>0</v>
      </c>
      <c r="GD55" s="83">
        <v>0</v>
      </c>
      <c r="GE55" s="83">
        <v>0</v>
      </c>
      <c r="GF55" s="83">
        <v>0</v>
      </c>
      <c r="GG55" s="83">
        <v>0</v>
      </c>
      <c r="GH55" s="83">
        <v>0</v>
      </c>
      <c r="GI55" s="83">
        <v>0</v>
      </c>
      <c r="GJ55" s="83">
        <v>0</v>
      </c>
      <c r="GK55" s="83">
        <v>0</v>
      </c>
      <c r="GL55" s="83">
        <v>0</v>
      </c>
      <c r="GM55" s="83">
        <v>1439</v>
      </c>
      <c r="GN55" s="83">
        <v>1439</v>
      </c>
      <c r="GO55" s="83">
        <v>0</v>
      </c>
      <c r="GP55" s="83">
        <v>0</v>
      </c>
      <c r="GQ55" s="83">
        <v>0</v>
      </c>
      <c r="GR55" s="83">
        <v>524</v>
      </c>
      <c r="GS55" s="83">
        <v>8</v>
      </c>
      <c r="GT55" s="83">
        <v>0</v>
      </c>
      <c r="GU55" s="83">
        <v>0</v>
      </c>
      <c r="GV55" s="83">
        <v>0</v>
      </c>
      <c r="GW55" s="83">
        <v>0</v>
      </c>
      <c r="GX55" s="83">
        <v>34</v>
      </c>
      <c r="GY55" s="83">
        <v>0</v>
      </c>
      <c r="GZ55" s="83">
        <v>0</v>
      </c>
      <c r="HA55" s="83">
        <v>0</v>
      </c>
      <c r="HB55" s="83">
        <v>290</v>
      </c>
      <c r="HC55" s="83">
        <v>0</v>
      </c>
      <c r="HD55" s="83">
        <v>0</v>
      </c>
      <c r="HE55" s="83">
        <v>0</v>
      </c>
      <c r="HF55" s="83">
        <v>0</v>
      </c>
      <c r="HG55" s="83">
        <v>58</v>
      </c>
      <c r="HH55" s="83">
        <v>0</v>
      </c>
      <c r="HI55" s="83">
        <v>38</v>
      </c>
      <c r="HJ55" s="83">
        <v>0</v>
      </c>
      <c r="HK55" s="83">
        <v>0</v>
      </c>
      <c r="HL55" s="83">
        <v>12</v>
      </c>
      <c r="HM55" s="83">
        <v>36</v>
      </c>
      <c r="HN55" s="83">
        <v>19</v>
      </c>
      <c r="HO55" s="83">
        <v>17</v>
      </c>
      <c r="HP55" s="83">
        <v>12</v>
      </c>
      <c r="HQ55" s="83">
        <v>0</v>
      </c>
      <c r="HR55" s="83">
        <v>0</v>
      </c>
      <c r="HS55" s="83">
        <v>0</v>
      </c>
      <c r="HT55" s="83">
        <v>0</v>
      </c>
      <c r="HU55" s="83">
        <v>0</v>
      </c>
      <c r="HV55" s="83">
        <v>0</v>
      </c>
      <c r="HW55" s="83">
        <v>273</v>
      </c>
      <c r="HX55" s="83">
        <v>15</v>
      </c>
      <c r="HY55" s="83">
        <v>2</v>
      </c>
      <c r="HZ55" s="83">
        <v>0</v>
      </c>
      <c r="IA55" s="83">
        <v>2</v>
      </c>
      <c r="IB55" s="83">
        <v>0</v>
      </c>
      <c r="IC55" s="83">
        <v>0</v>
      </c>
      <c r="ID55" s="83">
        <v>0</v>
      </c>
      <c r="IE55" s="83">
        <v>0</v>
      </c>
      <c r="IF55" s="83">
        <v>0</v>
      </c>
      <c r="IG55" s="83">
        <v>0</v>
      </c>
      <c r="IH55" s="83">
        <v>0</v>
      </c>
      <c r="II55" s="83">
        <v>0</v>
      </c>
      <c r="IJ55" s="83">
        <v>0</v>
      </c>
      <c r="IK55" s="83">
        <v>0</v>
      </c>
      <c r="IL55" s="83">
        <v>185</v>
      </c>
      <c r="IM55" s="83">
        <v>69</v>
      </c>
      <c r="IN55" s="83">
        <f t="shared" ref="IN55:IO55" si="8">SUM(IN30:IN54)</f>
        <v>26844</v>
      </c>
      <c r="IO55" s="83">
        <f t="shared" si="8"/>
        <v>26571</v>
      </c>
    </row>
    <row r="56" spans="1:249" ht="18.75" x14ac:dyDescent="0.3">
      <c r="A56" s="81"/>
      <c r="B56" s="82" t="s">
        <v>536</v>
      </c>
      <c r="C56" s="83">
        <v>0</v>
      </c>
      <c r="D56" s="83">
        <v>2424</v>
      </c>
      <c r="E56" s="83">
        <v>829</v>
      </c>
      <c r="F56" s="83">
        <v>507</v>
      </c>
      <c r="G56" s="83">
        <v>236</v>
      </c>
      <c r="H56" s="83">
        <v>7</v>
      </c>
      <c r="I56" s="83">
        <v>261</v>
      </c>
      <c r="J56" s="83">
        <v>144</v>
      </c>
      <c r="K56" s="83">
        <v>440</v>
      </c>
      <c r="L56" s="83">
        <v>236</v>
      </c>
      <c r="M56" s="83">
        <v>6</v>
      </c>
      <c r="N56" s="83">
        <v>107</v>
      </c>
      <c r="O56" s="83">
        <v>91</v>
      </c>
      <c r="P56" s="83">
        <v>36</v>
      </c>
      <c r="Q56" s="83">
        <v>36</v>
      </c>
      <c r="R56" s="83">
        <v>2274</v>
      </c>
      <c r="S56" s="83">
        <v>2274</v>
      </c>
      <c r="T56" s="83">
        <v>20</v>
      </c>
      <c r="U56" s="83">
        <v>20</v>
      </c>
      <c r="V56" s="83">
        <v>0</v>
      </c>
      <c r="W56" s="83">
        <v>0</v>
      </c>
      <c r="X56" s="83">
        <v>18</v>
      </c>
      <c r="Y56" s="83">
        <v>18</v>
      </c>
      <c r="Z56" s="83">
        <v>0</v>
      </c>
      <c r="AA56" s="83">
        <v>0</v>
      </c>
      <c r="AB56" s="83">
        <v>0</v>
      </c>
      <c r="AC56" s="83">
        <v>22</v>
      </c>
      <c r="AD56" s="83">
        <v>22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>
        <v>0</v>
      </c>
      <c r="AM56" s="83">
        <v>0</v>
      </c>
      <c r="AN56" s="83">
        <v>45</v>
      </c>
      <c r="AO56" s="83">
        <v>2</v>
      </c>
      <c r="AP56" s="83">
        <v>43</v>
      </c>
      <c r="AQ56" s="83">
        <v>1199</v>
      </c>
      <c r="AR56" s="83">
        <v>380</v>
      </c>
      <c r="AS56" s="83">
        <v>200</v>
      </c>
      <c r="AT56" s="83">
        <v>50</v>
      </c>
      <c r="AU56" s="83">
        <v>70</v>
      </c>
      <c r="AV56" s="83">
        <v>68</v>
      </c>
      <c r="AW56" s="83">
        <v>100</v>
      </c>
      <c r="AX56" s="83">
        <v>139</v>
      </c>
      <c r="AY56" s="83">
        <v>92</v>
      </c>
      <c r="AZ56" s="83">
        <v>10</v>
      </c>
      <c r="BA56" s="83">
        <v>90</v>
      </c>
      <c r="BB56" s="83">
        <v>0</v>
      </c>
      <c r="BC56" s="83">
        <v>22100</v>
      </c>
      <c r="BD56" s="83">
        <v>22003</v>
      </c>
      <c r="BE56" s="83">
        <v>97</v>
      </c>
      <c r="BF56" s="83">
        <v>0</v>
      </c>
      <c r="BG56" s="83">
        <v>0</v>
      </c>
      <c r="BH56" s="83">
        <v>0</v>
      </c>
      <c r="BI56" s="83">
        <v>6443</v>
      </c>
      <c r="BJ56" s="83">
        <v>6383</v>
      </c>
      <c r="BK56" s="83">
        <v>60</v>
      </c>
      <c r="BL56" s="83">
        <v>0</v>
      </c>
      <c r="BM56" s="83">
        <v>6368</v>
      </c>
      <c r="BN56" s="83">
        <v>6368</v>
      </c>
      <c r="BO56" s="83">
        <v>0</v>
      </c>
      <c r="BP56" s="83">
        <v>0</v>
      </c>
      <c r="BQ56" s="83">
        <v>0</v>
      </c>
      <c r="BR56" s="83">
        <v>166</v>
      </c>
      <c r="BS56" s="83">
        <v>28</v>
      </c>
      <c r="BT56" s="83">
        <v>0</v>
      </c>
      <c r="BU56" s="83">
        <v>0</v>
      </c>
      <c r="BV56" s="83">
        <v>138</v>
      </c>
      <c r="BW56" s="83">
        <v>12376</v>
      </c>
      <c r="BX56" s="83">
        <v>0</v>
      </c>
      <c r="BY56" s="83">
        <v>0</v>
      </c>
      <c r="BZ56" s="83">
        <v>0</v>
      </c>
      <c r="CA56" s="83">
        <v>0</v>
      </c>
      <c r="CB56" s="83">
        <v>0</v>
      </c>
      <c r="CC56" s="83">
        <v>2917</v>
      </c>
      <c r="CD56" s="83">
        <v>521</v>
      </c>
      <c r="CE56" s="83">
        <v>1520</v>
      </c>
      <c r="CF56" s="83">
        <v>1422</v>
      </c>
      <c r="CG56" s="83">
        <v>1348</v>
      </c>
      <c r="CH56" s="83">
        <v>668</v>
      </c>
      <c r="CI56" s="83">
        <v>65</v>
      </c>
      <c r="CJ56" s="83">
        <v>416</v>
      </c>
      <c r="CK56" s="83">
        <v>470</v>
      </c>
      <c r="CL56" s="83">
        <v>478</v>
      </c>
      <c r="CM56" s="83">
        <v>78</v>
      </c>
      <c r="CN56" s="83">
        <v>83</v>
      </c>
      <c r="CO56" s="83">
        <v>512</v>
      </c>
      <c r="CP56" s="83">
        <v>226</v>
      </c>
      <c r="CQ56" s="83">
        <v>384</v>
      </c>
      <c r="CR56" s="83">
        <v>15</v>
      </c>
      <c r="CS56" s="83">
        <v>0</v>
      </c>
      <c r="CT56" s="83">
        <v>137</v>
      </c>
      <c r="CU56" s="83">
        <v>8</v>
      </c>
      <c r="CV56" s="83">
        <v>28</v>
      </c>
      <c r="CW56" s="83">
        <v>0</v>
      </c>
      <c r="CX56" s="83">
        <v>610</v>
      </c>
      <c r="CY56" s="83">
        <v>0</v>
      </c>
      <c r="CZ56" s="83">
        <v>78</v>
      </c>
      <c r="DA56" s="83">
        <v>5</v>
      </c>
      <c r="DB56" s="83">
        <v>0</v>
      </c>
      <c r="DC56" s="83">
        <v>0</v>
      </c>
      <c r="DD56" s="83">
        <v>60</v>
      </c>
      <c r="DE56" s="83">
        <v>0</v>
      </c>
      <c r="DF56" s="83">
        <v>67</v>
      </c>
      <c r="DG56" s="83">
        <v>0</v>
      </c>
      <c r="DH56" s="83">
        <v>11</v>
      </c>
      <c r="DI56" s="83">
        <v>4</v>
      </c>
      <c r="DJ56" s="83">
        <v>0</v>
      </c>
      <c r="DK56" s="83">
        <v>0</v>
      </c>
      <c r="DL56" s="83">
        <v>2</v>
      </c>
      <c r="DM56" s="83">
        <v>150</v>
      </c>
      <c r="DN56" s="83">
        <v>44</v>
      </c>
      <c r="DO56" s="83">
        <v>8</v>
      </c>
      <c r="DP56" s="83">
        <v>0</v>
      </c>
      <c r="DQ56" s="83">
        <v>0</v>
      </c>
      <c r="DR56" s="83">
        <v>2</v>
      </c>
      <c r="DS56" s="83">
        <v>8</v>
      </c>
      <c r="DT56" s="83">
        <v>0</v>
      </c>
      <c r="DU56" s="83">
        <v>31</v>
      </c>
      <c r="DV56" s="83">
        <v>0</v>
      </c>
      <c r="DW56" s="83">
        <v>0</v>
      </c>
      <c r="DX56" s="83">
        <v>0</v>
      </c>
      <c r="DY56" s="83">
        <v>189</v>
      </c>
      <c r="DZ56" s="83">
        <v>127</v>
      </c>
      <c r="EA56" s="83">
        <v>46</v>
      </c>
      <c r="EB56" s="83">
        <v>16</v>
      </c>
      <c r="EC56" s="83">
        <v>0</v>
      </c>
      <c r="ED56" s="83">
        <v>0</v>
      </c>
      <c r="EE56" s="83">
        <v>0</v>
      </c>
      <c r="EF56" s="83">
        <v>3881</v>
      </c>
      <c r="EG56" s="83">
        <v>1155</v>
      </c>
      <c r="EH56" s="83">
        <v>1985</v>
      </c>
      <c r="EI56" s="83">
        <v>230</v>
      </c>
      <c r="EJ56" s="83">
        <v>100</v>
      </c>
      <c r="EK56" s="83">
        <v>20</v>
      </c>
      <c r="EL56" s="83">
        <v>341</v>
      </c>
      <c r="EM56" s="83">
        <v>50</v>
      </c>
      <c r="EN56" s="83">
        <v>415</v>
      </c>
      <c r="EO56" s="83">
        <v>219</v>
      </c>
      <c r="EP56" s="83">
        <v>196</v>
      </c>
      <c r="EQ56" s="83">
        <v>696</v>
      </c>
      <c r="ER56" s="83">
        <v>696</v>
      </c>
      <c r="ES56" s="83">
        <v>123</v>
      </c>
      <c r="ET56" s="83">
        <v>123</v>
      </c>
      <c r="EU56" s="83">
        <v>488</v>
      </c>
      <c r="EV56" s="83">
        <v>488</v>
      </c>
      <c r="EW56" s="83">
        <v>0</v>
      </c>
      <c r="EX56" s="83">
        <v>0</v>
      </c>
      <c r="EY56" s="83">
        <v>0</v>
      </c>
      <c r="EZ56" s="83">
        <v>0</v>
      </c>
      <c r="FA56" s="83">
        <v>0</v>
      </c>
      <c r="FB56" s="83">
        <v>0</v>
      </c>
      <c r="FC56" s="83">
        <v>0</v>
      </c>
      <c r="FD56" s="83">
        <v>0</v>
      </c>
      <c r="FE56" s="83">
        <v>1069</v>
      </c>
      <c r="FF56" s="83">
        <v>0</v>
      </c>
      <c r="FG56" s="83">
        <v>0</v>
      </c>
      <c r="FH56" s="83">
        <v>0</v>
      </c>
      <c r="FI56" s="83">
        <v>1069</v>
      </c>
      <c r="FJ56" s="83">
        <v>207</v>
      </c>
      <c r="FK56" s="83">
        <v>180</v>
      </c>
      <c r="FL56" s="83">
        <v>20</v>
      </c>
      <c r="FM56" s="83">
        <v>0</v>
      </c>
      <c r="FN56" s="83">
        <v>7</v>
      </c>
      <c r="FO56" s="83">
        <v>0</v>
      </c>
      <c r="FP56" s="83">
        <v>0</v>
      </c>
      <c r="FQ56" s="83">
        <v>181</v>
      </c>
      <c r="FR56" s="83">
        <v>2</v>
      </c>
      <c r="FS56" s="83">
        <v>101</v>
      </c>
      <c r="FT56" s="83">
        <v>30</v>
      </c>
      <c r="FU56" s="83">
        <v>0</v>
      </c>
      <c r="FV56" s="83">
        <v>0</v>
      </c>
      <c r="FW56" s="83">
        <v>48</v>
      </c>
      <c r="FX56" s="83">
        <v>20</v>
      </c>
      <c r="FY56" s="83">
        <v>0</v>
      </c>
      <c r="FZ56" s="83">
        <v>0</v>
      </c>
      <c r="GA56" s="83">
        <v>6</v>
      </c>
      <c r="GB56" s="83">
        <v>0</v>
      </c>
      <c r="GC56" s="83">
        <v>14</v>
      </c>
      <c r="GD56" s="83">
        <v>0</v>
      </c>
      <c r="GE56" s="83">
        <v>0</v>
      </c>
      <c r="GF56" s="83">
        <v>0</v>
      </c>
      <c r="GG56" s="83">
        <v>0</v>
      </c>
      <c r="GH56" s="83">
        <v>0</v>
      </c>
      <c r="GI56" s="83">
        <v>0</v>
      </c>
      <c r="GJ56" s="83">
        <v>0</v>
      </c>
      <c r="GK56" s="83">
        <v>0</v>
      </c>
      <c r="GL56" s="83">
        <v>0</v>
      </c>
      <c r="GM56" s="83">
        <v>2091</v>
      </c>
      <c r="GN56" s="83">
        <v>2062</v>
      </c>
      <c r="GO56" s="83">
        <v>29</v>
      </c>
      <c r="GP56" s="83">
        <v>0</v>
      </c>
      <c r="GQ56" s="83">
        <v>0</v>
      </c>
      <c r="GR56" s="83">
        <v>1050</v>
      </c>
      <c r="GS56" s="83">
        <v>21</v>
      </c>
      <c r="GT56" s="83">
        <v>2</v>
      </c>
      <c r="GU56" s="83">
        <v>0</v>
      </c>
      <c r="GV56" s="83">
        <v>0</v>
      </c>
      <c r="GW56" s="83">
        <v>0</v>
      </c>
      <c r="GX56" s="83">
        <v>387</v>
      </c>
      <c r="GY56" s="83">
        <v>4</v>
      </c>
      <c r="GZ56" s="83">
        <v>20</v>
      </c>
      <c r="HA56" s="83">
        <v>0</v>
      </c>
      <c r="HB56" s="83">
        <v>378</v>
      </c>
      <c r="HC56" s="83">
        <v>0</v>
      </c>
      <c r="HD56" s="83">
        <v>0</v>
      </c>
      <c r="HE56" s="83">
        <v>1</v>
      </c>
      <c r="HF56" s="83">
        <v>5</v>
      </c>
      <c r="HG56" s="83">
        <v>62</v>
      </c>
      <c r="HH56" s="83">
        <v>5</v>
      </c>
      <c r="HI56" s="83">
        <v>49</v>
      </c>
      <c r="HJ56" s="83">
        <v>3</v>
      </c>
      <c r="HK56" s="83">
        <v>1</v>
      </c>
      <c r="HL56" s="83">
        <v>15</v>
      </c>
      <c r="HM56" s="83">
        <v>43</v>
      </c>
      <c r="HN56" s="83">
        <v>25</v>
      </c>
      <c r="HO56" s="83">
        <v>17</v>
      </c>
      <c r="HP56" s="83">
        <v>12</v>
      </c>
      <c r="HQ56" s="83">
        <v>0</v>
      </c>
      <c r="HR56" s="83">
        <v>0</v>
      </c>
      <c r="HS56" s="83">
        <v>0</v>
      </c>
      <c r="HT56" s="83">
        <v>0</v>
      </c>
      <c r="HU56" s="83">
        <v>0</v>
      </c>
      <c r="HV56" s="83">
        <v>0</v>
      </c>
      <c r="HW56" s="83">
        <v>2099</v>
      </c>
      <c r="HX56" s="83">
        <v>59</v>
      </c>
      <c r="HY56" s="83">
        <v>135</v>
      </c>
      <c r="HZ56" s="83">
        <v>12</v>
      </c>
      <c r="IA56" s="83">
        <v>694</v>
      </c>
      <c r="IB56" s="83">
        <v>0</v>
      </c>
      <c r="IC56" s="83">
        <v>0</v>
      </c>
      <c r="ID56" s="83">
        <v>429</v>
      </c>
      <c r="IE56" s="83">
        <v>250</v>
      </c>
      <c r="IF56" s="83">
        <v>26</v>
      </c>
      <c r="IG56" s="83">
        <v>0</v>
      </c>
      <c r="IH56" s="83">
        <v>230</v>
      </c>
      <c r="II56" s="83">
        <v>0</v>
      </c>
      <c r="IJ56" s="83">
        <v>0</v>
      </c>
      <c r="IK56" s="83">
        <v>0</v>
      </c>
      <c r="IL56" s="83">
        <v>192</v>
      </c>
      <c r="IM56" s="83">
        <v>72</v>
      </c>
      <c r="IN56" s="83">
        <f t="shared" ref="IN56:IO56" si="9">IN18+IN25+IN29+IN55</f>
        <v>66000</v>
      </c>
      <c r="IO56" s="83">
        <f t="shared" si="9"/>
        <v>63901</v>
      </c>
    </row>
    <row r="57" spans="1:249" ht="22.5" customHeight="1" x14ac:dyDescent="0.3">
      <c r="A57" s="90">
        <v>40</v>
      </c>
      <c r="B57" s="80" t="s">
        <v>537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/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364</v>
      </c>
      <c r="HX57" s="77">
        <v>0</v>
      </c>
      <c r="HY57" s="77">
        <v>25</v>
      </c>
      <c r="HZ57" s="77">
        <v>0</v>
      </c>
      <c r="IA57" s="77">
        <v>233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106</v>
      </c>
      <c r="IN57" s="78">
        <f>C57+D57+P57+R57+T57+X57+AC57+AE57+AI57+AL57+AN57+AQ57+BC57+BF57+BI57+BM57+BP57+BR57+BW57+DY57+EF57+EN57+EQ57+ES57+EU57+EY57+FA57+FC57+FE57+FJ57+FQ57+FX57+GG57+GI57+GM57+GR57+HW57</f>
        <v>364</v>
      </c>
      <c r="IO57" s="78">
        <f t="shared" si="4"/>
        <v>0</v>
      </c>
    </row>
    <row r="58" spans="1:249" ht="18.75" x14ac:dyDescent="0.3">
      <c r="A58" s="81"/>
      <c r="B58" s="82" t="s">
        <v>538</v>
      </c>
      <c r="C58" s="83">
        <v>0</v>
      </c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  <c r="J58" s="83">
        <v>0</v>
      </c>
      <c r="K58" s="83">
        <v>0</v>
      </c>
      <c r="L58" s="83">
        <v>0</v>
      </c>
      <c r="M58" s="83">
        <v>0</v>
      </c>
      <c r="N58" s="83">
        <v>0</v>
      </c>
      <c r="O58" s="83">
        <v>0</v>
      </c>
      <c r="P58" s="83">
        <v>0</v>
      </c>
      <c r="Q58" s="83">
        <v>0</v>
      </c>
      <c r="R58" s="83">
        <v>0</v>
      </c>
      <c r="S58" s="83">
        <v>0</v>
      </c>
      <c r="T58" s="83">
        <v>0</v>
      </c>
      <c r="U58" s="83">
        <v>0</v>
      </c>
      <c r="V58" s="83">
        <v>0</v>
      </c>
      <c r="W58" s="83">
        <v>0</v>
      </c>
      <c r="X58" s="83">
        <v>0</v>
      </c>
      <c r="Y58" s="83">
        <v>0</v>
      </c>
      <c r="Z58" s="83">
        <v>0</v>
      </c>
      <c r="AA58" s="83">
        <v>0</v>
      </c>
      <c r="AB58" s="83">
        <v>0</v>
      </c>
      <c r="AC58" s="83">
        <v>0</v>
      </c>
      <c r="AD58" s="83">
        <v>0</v>
      </c>
      <c r="AE58" s="83">
        <v>0</v>
      </c>
      <c r="AF58" s="83">
        <v>0</v>
      </c>
      <c r="AG58" s="83">
        <v>0</v>
      </c>
      <c r="AH58" s="83">
        <v>0</v>
      </c>
      <c r="AI58" s="83">
        <v>0</v>
      </c>
      <c r="AJ58" s="83">
        <v>0</v>
      </c>
      <c r="AK58" s="83">
        <v>0</v>
      </c>
      <c r="AL58" s="83">
        <v>0</v>
      </c>
      <c r="AM58" s="83">
        <v>0</v>
      </c>
      <c r="AN58" s="83">
        <v>0</v>
      </c>
      <c r="AO58" s="83">
        <v>0</v>
      </c>
      <c r="AP58" s="83">
        <v>0</v>
      </c>
      <c r="AQ58" s="83">
        <v>0</v>
      </c>
      <c r="AR58" s="83">
        <v>0</v>
      </c>
      <c r="AS58" s="83">
        <v>0</v>
      </c>
      <c r="AT58" s="83">
        <v>0</v>
      </c>
      <c r="AU58" s="83">
        <v>0</v>
      </c>
      <c r="AV58" s="83">
        <v>0</v>
      </c>
      <c r="AW58" s="83">
        <v>0</v>
      </c>
      <c r="AX58" s="83">
        <v>0</v>
      </c>
      <c r="AY58" s="83">
        <v>0</v>
      </c>
      <c r="AZ58" s="83">
        <v>0</v>
      </c>
      <c r="BA58" s="83">
        <v>0</v>
      </c>
      <c r="BB58" s="83">
        <v>0</v>
      </c>
      <c r="BC58" s="83">
        <v>0</v>
      </c>
      <c r="BD58" s="83">
        <v>0</v>
      </c>
      <c r="BE58" s="83">
        <v>0</v>
      </c>
      <c r="BF58" s="83">
        <v>0</v>
      </c>
      <c r="BG58" s="83">
        <v>0</v>
      </c>
      <c r="BH58" s="83">
        <v>0</v>
      </c>
      <c r="BI58" s="83">
        <v>0</v>
      </c>
      <c r="BJ58" s="83">
        <v>0</v>
      </c>
      <c r="BK58" s="83">
        <v>0</v>
      </c>
      <c r="BL58" s="83">
        <v>0</v>
      </c>
      <c r="BM58" s="83">
        <v>0</v>
      </c>
      <c r="BN58" s="83">
        <v>0</v>
      </c>
      <c r="BO58" s="83">
        <v>0</v>
      </c>
      <c r="BP58" s="83">
        <v>0</v>
      </c>
      <c r="BQ58" s="83">
        <v>0</v>
      </c>
      <c r="BR58" s="83">
        <v>0</v>
      </c>
      <c r="BS58" s="83">
        <v>0</v>
      </c>
      <c r="BT58" s="83">
        <v>0</v>
      </c>
      <c r="BU58" s="83">
        <v>0</v>
      </c>
      <c r="BV58" s="83">
        <v>0</v>
      </c>
      <c r="BW58" s="83">
        <v>0</v>
      </c>
      <c r="BX58" s="83">
        <v>0</v>
      </c>
      <c r="BY58" s="83">
        <v>0</v>
      </c>
      <c r="BZ58" s="83">
        <v>0</v>
      </c>
      <c r="CA58" s="83">
        <v>0</v>
      </c>
      <c r="CB58" s="83">
        <v>0</v>
      </c>
      <c r="CC58" s="83">
        <v>0</v>
      </c>
      <c r="CD58" s="83">
        <v>0</v>
      </c>
      <c r="CE58" s="83">
        <v>0</v>
      </c>
      <c r="CF58" s="83">
        <v>0</v>
      </c>
      <c r="CG58" s="83">
        <v>0</v>
      </c>
      <c r="CH58" s="83">
        <v>0</v>
      </c>
      <c r="CI58" s="83">
        <v>0</v>
      </c>
      <c r="CJ58" s="83">
        <v>0</v>
      </c>
      <c r="CK58" s="83">
        <v>0</v>
      </c>
      <c r="CL58" s="83">
        <v>0</v>
      </c>
      <c r="CM58" s="83">
        <v>0</v>
      </c>
      <c r="CN58" s="83">
        <v>0</v>
      </c>
      <c r="CO58" s="83">
        <v>0</v>
      </c>
      <c r="CP58" s="83">
        <v>0</v>
      </c>
      <c r="CQ58" s="83">
        <v>0</v>
      </c>
      <c r="CR58" s="83">
        <v>0</v>
      </c>
      <c r="CS58" s="83">
        <v>0</v>
      </c>
      <c r="CT58" s="83">
        <v>0</v>
      </c>
      <c r="CU58" s="83">
        <v>0</v>
      </c>
      <c r="CV58" s="83">
        <v>0</v>
      </c>
      <c r="CW58" s="83">
        <v>0</v>
      </c>
      <c r="CX58" s="83">
        <v>0</v>
      </c>
      <c r="CY58" s="83">
        <v>0</v>
      </c>
      <c r="CZ58" s="83">
        <v>0</v>
      </c>
      <c r="DA58" s="83">
        <v>0</v>
      </c>
      <c r="DB58" s="83">
        <v>0</v>
      </c>
      <c r="DC58" s="83">
        <v>0</v>
      </c>
      <c r="DD58" s="83">
        <v>0</v>
      </c>
      <c r="DE58" s="83">
        <v>0</v>
      </c>
      <c r="DF58" s="83">
        <v>0</v>
      </c>
      <c r="DG58" s="83">
        <v>0</v>
      </c>
      <c r="DH58" s="83">
        <v>0</v>
      </c>
      <c r="DI58" s="83">
        <v>0</v>
      </c>
      <c r="DJ58" s="83">
        <v>0</v>
      </c>
      <c r="DK58" s="83">
        <v>0</v>
      </c>
      <c r="DL58" s="83">
        <v>0</v>
      </c>
      <c r="DM58" s="83">
        <v>0</v>
      </c>
      <c r="DN58" s="83">
        <v>0</v>
      </c>
      <c r="DO58" s="83">
        <v>0</v>
      </c>
      <c r="DP58" s="83">
        <v>0</v>
      </c>
      <c r="DQ58" s="83">
        <v>0</v>
      </c>
      <c r="DR58" s="83">
        <v>0</v>
      </c>
      <c r="DS58" s="83">
        <v>0</v>
      </c>
      <c r="DT58" s="83">
        <v>0</v>
      </c>
      <c r="DU58" s="83">
        <v>0</v>
      </c>
      <c r="DV58" s="83">
        <v>0</v>
      </c>
      <c r="DW58" s="83">
        <v>0</v>
      </c>
      <c r="DX58" s="83">
        <v>0</v>
      </c>
      <c r="DY58" s="83">
        <v>0</v>
      </c>
      <c r="DZ58" s="83">
        <v>0</v>
      </c>
      <c r="EA58" s="83">
        <v>0</v>
      </c>
      <c r="EB58" s="83">
        <v>0</v>
      </c>
      <c r="EC58" s="83">
        <v>0</v>
      </c>
      <c r="ED58" s="83">
        <v>0</v>
      </c>
      <c r="EE58" s="83">
        <v>0</v>
      </c>
      <c r="EF58" s="83">
        <v>0</v>
      </c>
      <c r="EG58" s="83">
        <v>0</v>
      </c>
      <c r="EH58" s="83">
        <v>0</v>
      </c>
      <c r="EI58" s="83">
        <v>0</v>
      </c>
      <c r="EJ58" s="83">
        <v>0</v>
      </c>
      <c r="EK58" s="83">
        <v>0</v>
      </c>
      <c r="EL58" s="83">
        <v>0</v>
      </c>
      <c r="EM58" s="83">
        <v>0</v>
      </c>
      <c r="EN58" s="83">
        <v>0</v>
      </c>
      <c r="EO58" s="83">
        <v>0</v>
      </c>
      <c r="EP58" s="83">
        <v>0</v>
      </c>
      <c r="EQ58" s="83">
        <v>0</v>
      </c>
      <c r="ER58" s="83">
        <v>0</v>
      </c>
      <c r="ES58" s="83">
        <v>0</v>
      </c>
      <c r="ET58" s="83">
        <v>0</v>
      </c>
      <c r="EU58" s="83">
        <v>0</v>
      </c>
      <c r="EV58" s="83">
        <v>0</v>
      </c>
      <c r="EW58" s="83">
        <v>0</v>
      </c>
      <c r="EX58" s="83">
        <v>0</v>
      </c>
      <c r="EY58" s="83">
        <v>0</v>
      </c>
      <c r="EZ58" s="83">
        <v>0</v>
      </c>
      <c r="FA58" s="83">
        <v>0</v>
      </c>
      <c r="FB58" s="83">
        <v>0</v>
      </c>
      <c r="FC58" s="83">
        <v>0</v>
      </c>
      <c r="FD58" s="83">
        <v>0</v>
      </c>
      <c r="FE58" s="83">
        <v>0</v>
      </c>
      <c r="FF58" s="83">
        <v>0</v>
      </c>
      <c r="FG58" s="83">
        <v>0</v>
      </c>
      <c r="FH58" s="83">
        <v>0</v>
      </c>
      <c r="FI58" s="83">
        <v>0</v>
      </c>
      <c r="FJ58" s="83">
        <v>0</v>
      </c>
      <c r="FK58" s="83">
        <v>0</v>
      </c>
      <c r="FL58" s="83">
        <v>0</v>
      </c>
      <c r="FM58" s="83">
        <v>0</v>
      </c>
      <c r="FN58" s="83">
        <v>0</v>
      </c>
      <c r="FO58" s="83">
        <v>0</v>
      </c>
      <c r="FP58" s="83">
        <v>0</v>
      </c>
      <c r="FQ58" s="83">
        <v>0</v>
      </c>
      <c r="FR58" s="83">
        <v>0</v>
      </c>
      <c r="FS58" s="83">
        <v>0</v>
      </c>
      <c r="FT58" s="83">
        <v>0</v>
      </c>
      <c r="FU58" s="83">
        <v>0</v>
      </c>
      <c r="FV58" s="83">
        <v>0</v>
      </c>
      <c r="FW58" s="83">
        <v>0</v>
      </c>
      <c r="FX58" s="83">
        <v>0</v>
      </c>
      <c r="FY58" s="83">
        <v>0</v>
      </c>
      <c r="FZ58" s="83">
        <v>0</v>
      </c>
      <c r="GA58" s="83">
        <v>0</v>
      </c>
      <c r="GB58" s="83">
        <v>0</v>
      </c>
      <c r="GC58" s="83">
        <v>0</v>
      </c>
      <c r="GD58" s="83">
        <v>0</v>
      </c>
      <c r="GE58" s="83">
        <v>0</v>
      </c>
      <c r="GF58" s="83">
        <v>0</v>
      </c>
      <c r="GG58" s="83">
        <v>0</v>
      </c>
      <c r="GH58" s="83">
        <v>0</v>
      </c>
      <c r="GI58" s="83">
        <v>0</v>
      </c>
      <c r="GJ58" s="83">
        <v>0</v>
      </c>
      <c r="GK58" s="83">
        <v>0</v>
      </c>
      <c r="GL58" s="83">
        <v>0</v>
      </c>
      <c r="GM58" s="83">
        <v>0</v>
      </c>
      <c r="GN58" s="83">
        <v>0</v>
      </c>
      <c r="GO58" s="83">
        <v>0</v>
      </c>
      <c r="GP58" s="83">
        <v>0</v>
      </c>
      <c r="GQ58" s="83">
        <v>0</v>
      </c>
      <c r="GR58" s="83">
        <v>0</v>
      </c>
      <c r="GS58" s="83">
        <v>0</v>
      </c>
      <c r="GT58" s="83">
        <v>0</v>
      </c>
      <c r="GU58" s="83">
        <v>0</v>
      </c>
      <c r="GV58" s="83">
        <v>0</v>
      </c>
      <c r="GW58" s="83">
        <v>0</v>
      </c>
      <c r="GX58" s="83">
        <v>0</v>
      </c>
      <c r="GY58" s="83">
        <v>0</v>
      </c>
      <c r="GZ58" s="83">
        <v>0</v>
      </c>
      <c r="HA58" s="83">
        <v>0</v>
      </c>
      <c r="HB58" s="83">
        <v>0</v>
      </c>
      <c r="HC58" s="83">
        <v>0</v>
      </c>
      <c r="HD58" s="83">
        <v>0</v>
      </c>
      <c r="HE58" s="83">
        <v>0</v>
      </c>
      <c r="HF58" s="83">
        <v>0</v>
      </c>
      <c r="HG58" s="83">
        <v>0</v>
      </c>
      <c r="HH58" s="83">
        <v>0</v>
      </c>
      <c r="HI58" s="83">
        <v>0</v>
      </c>
      <c r="HJ58" s="83">
        <v>0</v>
      </c>
      <c r="HK58" s="83">
        <v>0</v>
      </c>
      <c r="HL58" s="83">
        <v>0</v>
      </c>
      <c r="HM58" s="83">
        <v>0</v>
      </c>
      <c r="HN58" s="83">
        <v>0</v>
      </c>
      <c r="HO58" s="83">
        <v>0</v>
      </c>
      <c r="HP58" s="83">
        <v>0</v>
      </c>
      <c r="HQ58" s="83">
        <v>0</v>
      </c>
      <c r="HR58" s="83">
        <v>0</v>
      </c>
      <c r="HS58" s="83">
        <v>0</v>
      </c>
      <c r="HT58" s="83">
        <v>0</v>
      </c>
      <c r="HU58" s="83">
        <v>0</v>
      </c>
      <c r="HV58" s="83">
        <v>0</v>
      </c>
      <c r="HW58" s="83">
        <v>364</v>
      </c>
      <c r="HX58" s="83">
        <v>0</v>
      </c>
      <c r="HY58" s="83">
        <v>25</v>
      </c>
      <c r="HZ58" s="83">
        <v>0</v>
      </c>
      <c r="IA58" s="83">
        <v>233</v>
      </c>
      <c r="IB58" s="83">
        <v>0</v>
      </c>
      <c r="IC58" s="83">
        <v>0</v>
      </c>
      <c r="ID58" s="83">
        <v>0</v>
      </c>
      <c r="IE58" s="83">
        <v>0</v>
      </c>
      <c r="IF58" s="83">
        <v>0</v>
      </c>
      <c r="IG58" s="83">
        <v>0</v>
      </c>
      <c r="IH58" s="83">
        <v>0</v>
      </c>
      <c r="II58" s="83">
        <v>0</v>
      </c>
      <c r="IJ58" s="83">
        <v>0</v>
      </c>
      <c r="IK58" s="83">
        <v>0</v>
      </c>
      <c r="IL58" s="83">
        <v>0</v>
      </c>
      <c r="IM58" s="83">
        <v>106</v>
      </c>
      <c r="IN58" s="83">
        <f t="shared" ref="IN58:IO58" si="10">IN57</f>
        <v>364</v>
      </c>
      <c r="IO58" s="83">
        <f t="shared" si="10"/>
        <v>0</v>
      </c>
    </row>
    <row r="59" spans="1:249" ht="43.5" customHeight="1" x14ac:dyDescent="0.3">
      <c r="A59" s="91">
        <v>41</v>
      </c>
      <c r="B59" s="80" t="s">
        <v>539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/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f>C59+D59+P59+R59+T59+X59+AC59+AE59+AI59+AL59+AN59+AQ59+BC59+BF59+BI59+BM59+BP59+BR59+BW59+DY59+EF59+EN59+EQ59+ES59+EU59+EY59+FA59+FC59+FE59+FJ59+FQ59+FX59+GG59+GI59+GM59+GR59+HW59</f>
        <v>0</v>
      </c>
      <c r="IO59" s="78">
        <f t="shared" si="4"/>
        <v>0</v>
      </c>
    </row>
    <row r="60" spans="1:249" ht="18.75" x14ac:dyDescent="0.3">
      <c r="A60" s="91">
        <v>42</v>
      </c>
      <c r="B60" s="80" t="s">
        <v>540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/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f>C60+D60+P60+R60+T60+X60+AC60+AE60+AI60+AL60+AN60+AQ60+BC60+BF60+BI60+BM60+BP60+BR60+BW60+DY60+EF60+EN60+EQ60+ES60+EU60+EY60+FA60+FC60+FE60+FJ60+FQ60+FX60+GG60+GI60+GM60+GR60+HW60</f>
        <v>0</v>
      </c>
      <c r="IO60" s="78">
        <f t="shared" si="4"/>
        <v>0</v>
      </c>
    </row>
    <row r="61" spans="1:249" ht="21" customHeight="1" x14ac:dyDescent="0.3">
      <c r="A61" s="91">
        <v>43</v>
      </c>
      <c r="B61" s="80" t="s">
        <v>541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/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f>C61+D61+P61+R61+T61+X61+AC61+AE61+AI61+AL61+AN61+AQ61+BC61+BF61+BI61+BM61+BP61+BR61+BW61+DY61+EF61+EN61+EQ61+ES61+EU61+EY61+FA61+FC61+FE61+FJ61+FQ61+FX61+GG61+GI61+GM61+GR61+HW61</f>
        <v>0</v>
      </c>
      <c r="IO61" s="78">
        <f t="shared" si="4"/>
        <v>0</v>
      </c>
    </row>
    <row r="62" spans="1:249" ht="26.25" customHeight="1" x14ac:dyDescent="0.3">
      <c r="A62" s="91">
        <v>44</v>
      </c>
      <c r="B62" s="80" t="s">
        <v>542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/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f>C62+D62+P62+R62+T62+X62+AC62+AE62+AI62+AL62+AN62+AQ62+BC62+BF62+BI62+BM62+BP62+BR62+BW62+DY62+EF62+EN62+EQ62+ES62+EU62+EY62+FA62+FC62+FE62+FJ62+FQ62+FX62+GG62+GI62+GM62+GR62+HW62</f>
        <v>0</v>
      </c>
      <c r="IO62" s="78">
        <f t="shared" si="4"/>
        <v>0</v>
      </c>
    </row>
    <row r="63" spans="1:249" ht="21.75" customHeight="1" x14ac:dyDescent="0.3">
      <c r="A63" s="91">
        <v>45</v>
      </c>
      <c r="B63" s="92" t="s">
        <v>543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76</v>
      </c>
      <c r="S63" s="77">
        <v>76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/>
      <c r="BC63" s="76">
        <v>377</v>
      </c>
      <c r="BD63" s="77">
        <v>377</v>
      </c>
      <c r="BE63" s="77">
        <v>0</v>
      </c>
      <c r="BF63" s="76">
        <v>0</v>
      </c>
      <c r="BG63" s="77">
        <v>0</v>
      </c>
      <c r="BH63" s="77">
        <v>0</v>
      </c>
      <c r="BI63" s="76">
        <v>16</v>
      </c>
      <c r="BJ63" s="77">
        <v>16</v>
      </c>
      <c r="BK63" s="77">
        <v>0</v>
      </c>
      <c r="BL63" s="77">
        <v>0</v>
      </c>
      <c r="BM63" s="76">
        <v>594</v>
      </c>
      <c r="BN63" s="77">
        <v>594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5</v>
      </c>
      <c r="ER63" s="77">
        <v>5</v>
      </c>
      <c r="ES63" s="76">
        <v>19</v>
      </c>
      <c r="ET63" s="77">
        <v>19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52</v>
      </c>
      <c r="FF63" s="77">
        <v>0</v>
      </c>
      <c r="FG63" s="77">
        <v>0</v>
      </c>
      <c r="FH63" s="77">
        <v>0</v>
      </c>
      <c r="FI63" s="77">
        <v>52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81</v>
      </c>
      <c r="GN63" s="77">
        <v>62</v>
      </c>
      <c r="GO63" s="77">
        <v>19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f>C63+D63+P63+R63+T63+X63+AC63+AE63+AI63+AL63+AN63+AQ63+BC63+BF63+BI63+BM63+BP63+BR63+BW63+DY63+EF63+EN63+EQ63+ES63+EU63+EY63+FA63+FC63+FE63+FJ63+FQ63+FX63+GG63+GI63+GM63+GR63+HW63</f>
        <v>1220</v>
      </c>
      <c r="IO63" s="78">
        <f t="shared" si="4"/>
        <v>1220</v>
      </c>
    </row>
    <row r="64" spans="1:249" ht="28.5" customHeight="1" x14ac:dyDescent="0.3">
      <c r="A64" s="81"/>
      <c r="B64" s="93" t="s">
        <v>544</v>
      </c>
      <c r="C64" s="83">
        <v>0</v>
      </c>
      <c r="D64" s="83">
        <v>0</v>
      </c>
      <c r="E64" s="83">
        <v>0</v>
      </c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>
        <v>0</v>
      </c>
      <c r="N64" s="83">
        <v>0</v>
      </c>
      <c r="O64" s="83">
        <v>0</v>
      </c>
      <c r="P64" s="83">
        <v>0</v>
      </c>
      <c r="Q64" s="83">
        <v>0</v>
      </c>
      <c r="R64" s="83">
        <v>76</v>
      </c>
      <c r="S64" s="83">
        <v>76</v>
      </c>
      <c r="T64" s="83">
        <v>0</v>
      </c>
      <c r="U64" s="83">
        <v>0</v>
      </c>
      <c r="V64" s="83">
        <v>0</v>
      </c>
      <c r="W64" s="83">
        <v>0</v>
      </c>
      <c r="X64" s="83">
        <v>0</v>
      </c>
      <c r="Y64" s="83">
        <v>0</v>
      </c>
      <c r="Z64" s="83">
        <v>0</v>
      </c>
      <c r="AA64" s="83">
        <v>0</v>
      </c>
      <c r="AB64" s="83">
        <v>0</v>
      </c>
      <c r="AC64" s="83">
        <v>0</v>
      </c>
      <c r="AD64" s="83">
        <v>0</v>
      </c>
      <c r="AE64" s="83">
        <v>0</v>
      </c>
      <c r="AF64" s="83">
        <v>0</v>
      </c>
      <c r="AG64" s="83">
        <v>0</v>
      </c>
      <c r="AH64" s="83">
        <v>0</v>
      </c>
      <c r="AI64" s="83">
        <v>0</v>
      </c>
      <c r="AJ64" s="83">
        <v>0</v>
      </c>
      <c r="AK64" s="83">
        <v>0</v>
      </c>
      <c r="AL64" s="83">
        <v>0</v>
      </c>
      <c r="AM64" s="83">
        <v>0</v>
      </c>
      <c r="AN64" s="83">
        <v>0</v>
      </c>
      <c r="AO64" s="83">
        <v>0</v>
      </c>
      <c r="AP64" s="83">
        <v>0</v>
      </c>
      <c r="AQ64" s="83">
        <v>0</v>
      </c>
      <c r="AR64" s="83">
        <v>0</v>
      </c>
      <c r="AS64" s="83">
        <v>0</v>
      </c>
      <c r="AT64" s="83">
        <v>0</v>
      </c>
      <c r="AU64" s="83">
        <v>0</v>
      </c>
      <c r="AV64" s="83">
        <v>0</v>
      </c>
      <c r="AW64" s="83">
        <v>0</v>
      </c>
      <c r="AX64" s="83">
        <v>0</v>
      </c>
      <c r="AY64" s="83">
        <v>0</v>
      </c>
      <c r="AZ64" s="83">
        <v>0</v>
      </c>
      <c r="BA64" s="83">
        <v>0</v>
      </c>
      <c r="BB64" s="83">
        <v>0</v>
      </c>
      <c r="BC64" s="83">
        <v>377</v>
      </c>
      <c r="BD64" s="83">
        <v>377</v>
      </c>
      <c r="BE64" s="83">
        <v>0</v>
      </c>
      <c r="BF64" s="83">
        <v>0</v>
      </c>
      <c r="BG64" s="83">
        <v>0</v>
      </c>
      <c r="BH64" s="83">
        <v>0</v>
      </c>
      <c r="BI64" s="83">
        <v>16</v>
      </c>
      <c r="BJ64" s="83">
        <v>16</v>
      </c>
      <c r="BK64" s="83">
        <v>0</v>
      </c>
      <c r="BL64" s="83">
        <v>0</v>
      </c>
      <c r="BM64" s="83">
        <v>594</v>
      </c>
      <c r="BN64" s="83">
        <v>594</v>
      </c>
      <c r="BO64" s="83">
        <v>0</v>
      </c>
      <c r="BP64" s="83">
        <v>0</v>
      </c>
      <c r="BQ64" s="83">
        <v>0</v>
      </c>
      <c r="BR64" s="83">
        <v>0</v>
      </c>
      <c r="BS64" s="83">
        <v>0</v>
      </c>
      <c r="BT64" s="83">
        <v>0</v>
      </c>
      <c r="BU64" s="83">
        <v>0</v>
      </c>
      <c r="BV64" s="83">
        <v>0</v>
      </c>
      <c r="BW64" s="83">
        <v>0</v>
      </c>
      <c r="BX64" s="83">
        <v>0</v>
      </c>
      <c r="BY64" s="83">
        <v>0</v>
      </c>
      <c r="BZ64" s="83">
        <v>0</v>
      </c>
      <c r="CA64" s="83">
        <v>0</v>
      </c>
      <c r="CB64" s="83">
        <v>0</v>
      </c>
      <c r="CC64" s="83">
        <v>0</v>
      </c>
      <c r="CD64" s="83">
        <v>0</v>
      </c>
      <c r="CE64" s="83">
        <v>0</v>
      </c>
      <c r="CF64" s="83">
        <v>0</v>
      </c>
      <c r="CG64" s="83">
        <v>0</v>
      </c>
      <c r="CH64" s="83">
        <v>0</v>
      </c>
      <c r="CI64" s="83">
        <v>0</v>
      </c>
      <c r="CJ64" s="83">
        <v>0</v>
      </c>
      <c r="CK64" s="83">
        <v>0</v>
      </c>
      <c r="CL64" s="83">
        <v>0</v>
      </c>
      <c r="CM64" s="83">
        <v>0</v>
      </c>
      <c r="CN64" s="83">
        <v>0</v>
      </c>
      <c r="CO64" s="83">
        <v>0</v>
      </c>
      <c r="CP64" s="83">
        <v>0</v>
      </c>
      <c r="CQ64" s="83">
        <v>0</v>
      </c>
      <c r="CR64" s="83">
        <v>0</v>
      </c>
      <c r="CS64" s="83">
        <v>0</v>
      </c>
      <c r="CT64" s="83">
        <v>0</v>
      </c>
      <c r="CU64" s="83">
        <v>0</v>
      </c>
      <c r="CV64" s="83">
        <v>0</v>
      </c>
      <c r="CW64" s="83">
        <v>0</v>
      </c>
      <c r="CX64" s="83">
        <v>0</v>
      </c>
      <c r="CY64" s="83">
        <v>0</v>
      </c>
      <c r="CZ64" s="83">
        <v>0</v>
      </c>
      <c r="DA64" s="83">
        <v>0</v>
      </c>
      <c r="DB64" s="83">
        <v>0</v>
      </c>
      <c r="DC64" s="83">
        <v>0</v>
      </c>
      <c r="DD64" s="83">
        <v>0</v>
      </c>
      <c r="DE64" s="83">
        <v>0</v>
      </c>
      <c r="DF64" s="83">
        <v>0</v>
      </c>
      <c r="DG64" s="83">
        <v>0</v>
      </c>
      <c r="DH64" s="83">
        <v>0</v>
      </c>
      <c r="DI64" s="83">
        <v>0</v>
      </c>
      <c r="DJ64" s="83">
        <v>0</v>
      </c>
      <c r="DK64" s="83">
        <v>0</v>
      </c>
      <c r="DL64" s="83">
        <v>0</v>
      </c>
      <c r="DM64" s="83">
        <v>0</v>
      </c>
      <c r="DN64" s="83">
        <v>0</v>
      </c>
      <c r="DO64" s="83">
        <v>0</v>
      </c>
      <c r="DP64" s="83">
        <v>0</v>
      </c>
      <c r="DQ64" s="83">
        <v>0</v>
      </c>
      <c r="DR64" s="83">
        <v>0</v>
      </c>
      <c r="DS64" s="83">
        <v>0</v>
      </c>
      <c r="DT64" s="83">
        <v>0</v>
      </c>
      <c r="DU64" s="83">
        <v>0</v>
      </c>
      <c r="DV64" s="83">
        <v>0</v>
      </c>
      <c r="DW64" s="83">
        <v>0</v>
      </c>
      <c r="DX64" s="83">
        <v>0</v>
      </c>
      <c r="DY64" s="83">
        <v>0</v>
      </c>
      <c r="DZ64" s="83">
        <v>0</v>
      </c>
      <c r="EA64" s="83">
        <v>0</v>
      </c>
      <c r="EB64" s="83">
        <v>0</v>
      </c>
      <c r="EC64" s="83">
        <v>0</v>
      </c>
      <c r="ED64" s="83">
        <v>0</v>
      </c>
      <c r="EE64" s="83">
        <v>0</v>
      </c>
      <c r="EF64" s="83">
        <v>0</v>
      </c>
      <c r="EG64" s="83">
        <v>0</v>
      </c>
      <c r="EH64" s="83">
        <v>0</v>
      </c>
      <c r="EI64" s="83">
        <v>0</v>
      </c>
      <c r="EJ64" s="83">
        <v>0</v>
      </c>
      <c r="EK64" s="83">
        <v>0</v>
      </c>
      <c r="EL64" s="83">
        <v>0</v>
      </c>
      <c r="EM64" s="83">
        <v>0</v>
      </c>
      <c r="EN64" s="83">
        <v>0</v>
      </c>
      <c r="EO64" s="83">
        <v>0</v>
      </c>
      <c r="EP64" s="83">
        <v>0</v>
      </c>
      <c r="EQ64" s="83">
        <v>5</v>
      </c>
      <c r="ER64" s="83">
        <v>5</v>
      </c>
      <c r="ES64" s="83">
        <v>19</v>
      </c>
      <c r="ET64" s="83">
        <v>19</v>
      </c>
      <c r="EU64" s="83">
        <v>0</v>
      </c>
      <c r="EV64" s="83">
        <v>0</v>
      </c>
      <c r="EW64" s="83">
        <v>0</v>
      </c>
      <c r="EX64" s="83">
        <v>0</v>
      </c>
      <c r="EY64" s="83">
        <v>0</v>
      </c>
      <c r="EZ64" s="83">
        <v>0</v>
      </c>
      <c r="FA64" s="83">
        <v>0</v>
      </c>
      <c r="FB64" s="83">
        <v>0</v>
      </c>
      <c r="FC64" s="83">
        <v>0</v>
      </c>
      <c r="FD64" s="83">
        <v>0</v>
      </c>
      <c r="FE64" s="83">
        <v>52</v>
      </c>
      <c r="FF64" s="83">
        <v>0</v>
      </c>
      <c r="FG64" s="83">
        <v>0</v>
      </c>
      <c r="FH64" s="83">
        <v>0</v>
      </c>
      <c r="FI64" s="83">
        <v>52</v>
      </c>
      <c r="FJ64" s="83">
        <v>0</v>
      </c>
      <c r="FK64" s="83">
        <v>0</v>
      </c>
      <c r="FL64" s="83">
        <v>0</v>
      </c>
      <c r="FM64" s="83">
        <v>0</v>
      </c>
      <c r="FN64" s="83">
        <v>0</v>
      </c>
      <c r="FO64" s="83">
        <v>0</v>
      </c>
      <c r="FP64" s="83">
        <v>0</v>
      </c>
      <c r="FQ64" s="83">
        <v>0</v>
      </c>
      <c r="FR64" s="83">
        <v>0</v>
      </c>
      <c r="FS64" s="83">
        <v>0</v>
      </c>
      <c r="FT64" s="83">
        <v>0</v>
      </c>
      <c r="FU64" s="83">
        <v>0</v>
      </c>
      <c r="FV64" s="83">
        <v>0</v>
      </c>
      <c r="FW64" s="83">
        <v>0</v>
      </c>
      <c r="FX64" s="83">
        <v>0</v>
      </c>
      <c r="FY64" s="83">
        <v>0</v>
      </c>
      <c r="FZ64" s="83">
        <v>0</v>
      </c>
      <c r="GA64" s="83">
        <v>0</v>
      </c>
      <c r="GB64" s="83">
        <v>0</v>
      </c>
      <c r="GC64" s="83">
        <v>0</v>
      </c>
      <c r="GD64" s="83">
        <v>0</v>
      </c>
      <c r="GE64" s="83">
        <v>0</v>
      </c>
      <c r="GF64" s="83">
        <v>0</v>
      </c>
      <c r="GG64" s="83">
        <v>0</v>
      </c>
      <c r="GH64" s="83">
        <v>0</v>
      </c>
      <c r="GI64" s="83">
        <v>0</v>
      </c>
      <c r="GJ64" s="83">
        <v>0</v>
      </c>
      <c r="GK64" s="83">
        <v>0</v>
      </c>
      <c r="GL64" s="83">
        <v>0</v>
      </c>
      <c r="GM64" s="83">
        <v>81</v>
      </c>
      <c r="GN64" s="83">
        <v>62</v>
      </c>
      <c r="GO64" s="83">
        <v>19</v>
      </c>
      <c r="GP64" s="83">
        <v>0</v>
      </c>
      <c r="GQ64" s="83">
        <v>0</v>
      </c>
      <c r="GR64" s="83">
        <v>0</v>
      </c>
      <c r="GS64" s="83">
        <v>0</v>
      </c>
      <c r="GT64" s="83">
        <v>0</v>
      </c>
      <c r="GU64" s="83">
        <v>0</v>
      </c>
      <c r="GV64" s="83">
        <v>0</v>
      </c>
      <c r="GW64" s="83">
        <v>0</v>
      </c>
      <c r="GX64" s="83">
        <v>0</v>
      </c>
      <c r="GY64" s="83">
        <v>0</v>
      </c>
      <c r="GZ64" s="83">
        <v>0</v>
      </c>
      <c r="HA64" s="83">
        <v>0</v>
      </c>
      <c r="HB64" s="83">
        <v>0</v>
      </c>
      <c r="HC64" s="83">
        <v>0</v>
      </c>
      <c r="HD64" s="83">
        <v>0</v>
      </c>
      <c r="HE64" s="83">
        <v>0</v>
      </c>
      <c r="HF64" s="83">
        <v>0</v>
      </c>
      <c r="HG64" s="83">
        <v>0</v>
      </c>
      <c r="HH64" s="83">
        <v>0</v>
      </c>
      <c r="HI64" s="83">
        <v>0</v>
      </c>
      <c r="HJ64" s="83">
        <v>0</v>
      </c>
      <c r="HK64" s="83">
        <v>0</v>
      </c>
      <c r="HL64" s="83">
        <v>0</v>
      </c>
      <c r="HM64" s="83">
        <v>0</v>
      </c>
      <c r="HN64" s="83">
        <v>0</v>
      </c>
      <c r="HO64" s="83">
        <v>0</v>
      </c>
      <c r="HP64" s="83">
        <v>0</v>
      </c>
      <c r="HQ64" s="83">
        <v>0</v>
      </c>
      <c r="HR64" s="83">
        <v>0</v>
      </c>
      <c r="HS64" s="83">
        <v>0</v>
      </c>
      <c r="HT64" s="83">
        <v>0</v>
      </c>
      <c r="HU64" s="83">
        <v>0</v>
      </c>
      <c r="HV64" s="83">
        <v>0</v>
      </c>
      <c r="HW64" s="83">
        <v>0</v>
      </c>
      <c r="HX64" s="83">
        <v>0</v>
      </c>
      <c r="HY64" s="83">
        <v>0</v>
      </c>
      <c r="HZ64" s="83">
        <v>0</v>
      </c>
      <c r="IA64" s="83">
        <v>0</v>
      </c>
      <c r="IB64" s="83">
        <v>0</v>
      </c>
      <c r="IC64" s="83">
        <v>0</v>
      </c>
      <c r="ID64" s="83">
        <v>0</v>
      </c>
      <c r="IE64" s="83">
        <v>0</v>
      </c>
      <c r="IF64" s="83">
        <v>0</v>
      </c>
      <c r="IG64" s="83">
        <v>0</v>
      </c>
      <c r="IH64" s="83">
        <v>0</v>
      </c>
      <c r="II64" s="83">
        <v>0</v>
      </c>
      <c r="IJ64" s="83">
        <v>0</v>
      </c>
      <c r="IK64" s="83">
        <v>0</v>
      </c>
      <c r="IL64" s="83">
        <v>0</v>
      </c>
      <c r="IM64" s="83">
        <v>0</v>
      </c>
      <c r="IN64" s="83">
        <f t="shared" ref="IN64:IO64" si="11">SUM(IN59:IN63)</f>
        <v>1220</v>
      </c>
      <c r="IO64" s="83">
        <f t="shared" si="11"/>
        <v>1220</v>
      </c>
    </row>
    <row r="65" spans="1:249" ht="24" customHeight="1" x14ac:dyDescent="0.3">
      <c r="A65" s="91">
        <v>46</v>
      </c>
      <c r="B65" s="80" t="s">
        <v>545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15</v>
      </c>
      <c r="S65" s="77">
        <v>15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/>
      <c r="BC65" s="76">
        <v>570</v>
      </c>
      <c r="BD65" s="77">
        <v>570</v>
      </c>
      <c r="BE65" s="77">
        <v>0</v>
      </c>
      <c r="BF65" s="76">
        <v>0</v>
      </c>
      <c r="BG65" s="77">
        <v>0</v>
      </c>
      <c r="BH65" s="77">
        <v>0</v>
      </c>
      <c r="BI65" s="76">
        <v>15</v>
      </c>
      <c r="BJ65" s="77">
        <v>15</v>
      </c>
      <c r="BK65" s="77">
        <v>0</v>
      </c>
      <c r="BL65" s="77">
        <v>0</v>
      </c>
      <c r="BM65" s="76">
        <v>1309</v>
      </c>
      <c r="BN65" s="77">
        <v>1309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10</v>
      </c>
      <c r="ER65" s="77">
        <v>10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209</v>
      </c>
      <c r="FR65" s="77">
        <v>0</v>
      </c>
      <c r="FS65" s="77">
        <v>209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f>C65+D65+P65+R65+T65+X65+AC65+AE65+AI65+AL65+AN65+AQ65+BC65+BF65+BI65+BM65+BP65+BR65+BW65+DY65+EF65+EN65+EQ65+ES65+EU65+EY65+FA65+FC65+FE65+FJ65+FQ65+FX65+GG65+GI65+GM65+GR65+HW65</f>
        <v>2128</v>
      </c>
      <c r="IO65" s="78">
        <f t="shared" si="4"/>
        <v>2128</v>
      </c>
    </row>
    <row r="66" spans="1:249" ht="22.5" customHeight="1" x14ac:dyDescent="0.3">
      <c r="A66" s="91">
        <v>47</v>
      </c>
      <c r="B66" s="80" t="s">
        <v>546</v>
      </c>
      <c r="C66" s="76">
        <v>0</v>
      </c>
      <c r="D66" s="76">
        <v>67</v>
      </c>
      <c r="E66" s="77">
        <v>19</v>
      </c>
      <c r="F66" s="77">
        <v>12</v>
      </c>
      <c r="G66" s="77">
        <v>0</v>
      </c>
      <c r="H66" s="77">
        <v>36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103</v>
      </c>
      <c r="S66" s="77">
        <v>103</v>
      </c>
      <c r="T66" s="76">
        <v>10</v>
      </c>
      <c r="U66" s="77">
        <v>10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/>
      <c r="BC66" s="76">
        <v>316</v>
      </c>
      <c r="BD66" s="77">
        <v>316</v>
      </c>
      <c r="BE66" s="77">
        <v>0</v>
      </c>
      <c r="BF66" s="76">
        <v>0</v>
      </c>
      <c r="BG66" s="77">
        <v>0</v>
      </c>
      <c r="BH66" s="77">
        <v>0</v>
      </c>
      <c r="BI66" s="76">
        <v>355</v>
      </c>
      <c r="BJ66" s="77">
        <v>355</v>
      </c>
      <c r="BK66" s="77">
        <v>0</v>
      </c>
      <c r="BL66" s="77">
        <v>0</v>
      </c>
      <c r="BM66" s="76">
        <v>715</v>
      </c>
      <c r="BN66" s="77">
        <v>715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1743</v>
      </c>
      <c r="EG66" s="77">
        <v>0</v>
      </c>
      <c r="EH66" s="77">
        <v>568</v>
      </c>
      <c r="EI66" s="77">
        <v>18</v>
      </c>
      <c r="EJ66" s="77">
        <v>18</v>
      </c>
      <c r="EK66" s="77">
        <v>381</v>
      </c>
      <c r="EL66" s="77">
        <v>39</v>
      </c>
      <c r="EM66" s="77">
        <v>719</v>
      </c>
      <c r="EN66" s="76">
        <v>0</v>
      </c>
      <c r="EO66" s="77">
        <v>0</v>
      </c>
      <c r="EP66" s="77">
        <v>0</v>
      </c>
      <c r="EQ66" s="76">
        <v>26</v>
      </c>
      <c r="ER66" s="77">
        <v>26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17</v>
      </c>
      <c r="FF66" s="77">
        <v>17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127</v>
      </c>
      <c r="FR66" s="77">
        <v>0</v>
      </c>
      <c r="FS66" s="77">
        <v>53</v>
      </c>
      <c r="FT66" s="77">
        <v>74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f>C66+D66+P66+R66+T66+X66+AC66+AE66+AI66+AL66+AN66+AQ66+BC66+BF66+BI66+BM66+BP66+BR66+BW66+DY66+EF66+EN66+EQ66+ES66+EU66+EY66+FA66+FC66+FE66+FJ66+FQ66+FX66+GG66+GI66+GM66+GR66+HW66</f>
        <v>3479</v>
      </c>
      <c r="IO66" s="78">
        <f t="shared" si="4"/>
        <v>3479</v>
      </c>
    </row>
    <row r="67" spans="1:249" ht="21" customHeight="1" x14ac:dyDescent="0.3">
      <c r="A67" s="91">
        <v>48</v>
      </c>
      <c r="B67" s="80" t="s">
        <v>547</v>
      </c>
      <c r="C67" s="76">
        <v>0</v>
      </c>
      <c r="D67" s="76">
        <v>1950</v>
      </c>
      <c r="E67" s="77">
        <v>0</v>
      </c>
      <c r="F67" s="77">
        <v>0</v>
      </c>
      <c r="G67" s="77">
        <v>400</v>
      </c>
      <c r="H67" s="77">
        <v>1350</v>
      </c>
      <c r="I67" s="77">
        <v>0</v>
      </c>
      <c r="J67" s="94">
        <v>0</v>
      </c>
      <c r="K67" s="76">
        <v>200</v>
      </c>
      <c r="L67" s="95">
        <v>73</v>
      </c>
      <c r="M67" s="95">
        <v>1</v>
      </c>
      <c r="N67" s="95">
        <v>69</v>
      </c>
      <c r="O67" s="95">
        <v>57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/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5</v>
      </c>
      <c r="FK67" s="77">
        <v>0</v>
      </c>
      <c r="FL67" s="77">
        <v>0</v>
      </c>
      <c r="FM67" s="77">
        <v>5</v>
      </c>
      <c r="FN67" s="77">
        <v>0</v>
      </c>
      <c r="FO67" s="77">
        <v>0</v>
      </c>
      <c r="FP67" s="77">
        <v>0</v>
      </c>
      <c r="FQ67" s="76">
        <v>136</v>
      </c>
      <c r="FR67" s="77">
        <v>0</v>
      </c>
      <c r="FS67" s="77">
        <v>10</v>
      </c>
      <c r="FT67" s="77">
        <v>10</v>
      </c>
      <c r="FU67" s="77">
        <v>0</v>
      </c>
      <c r="FV67" s="77">
        <v>10</v>
      </c>
      <c r="FW67" s="77">
        <v>106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f>C67+D67+P67+R67+T67+X67+AC67+AE67+AI67+AL67+AN67+AQ67+BC67+BF67+BI67+BM67+BP67+BR67+BW67+DY67+EF67+EN67+EQ67+ES67+EU67+EY67+FA67+FC67+FE67+FJ67+FQ67+FX67+GG67+GI67+GM67+GR67+HW67</f>
        <v>2091</v>
      </c>
      <c r="IO67" s="78">
        <f t="shared" si="4"/>
        <v>2091</v>
      </c>
    </row>
    <row r="68" spans="1:249" ht="25.5" customHeight="1" x14ac:dyDescent="0.3">
      <c r="A68" s="91">
        <v>49</v>
      </c>
      <c r="B68" s="92" t="s">
        <v>548</v>
      </c>
      <c r="C68" s="76">
        <v>0</v>
      </c>
      <c r="D68" s="76">
        <v>1285</v>
      </c>
      <c r="E68" s="77">
        <v>0</v>
      </c>
      <c r="F68" s="77">
        <v>35</v>
      </c>
      <c r="G68" s="77">
        <v>250</v>
      </c>
      <c r="H68" s="77">
        <v>750</v>
      </c>
      <c r="I68" s="77">
        <v>0</v>
      </c>
      <c r="J68" s="77">
        <v>250</v>
      </c>
      <c r="K68" s="76">
        <v>0</v>
      </c>
      <c r="L68" s="95">
        <v>0</v>
      </c>
      <c r="M68" s="77">
        <v>0</v>
      </c>
      <c r="N68" s="95">
        <v>0</v>
      </c>
      <c r="O68" s="95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/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f>C68+D68+P68+R68+T68+X68+AC68+AE68+AI68+AL68+AN68+AQ68+BC68+BF68+BI68+BM68+BP68+BR68+BW68+DY68+EF68+EN68+EQ68+ES68+EU68+EY68+FA68+FC68+FE68+FJ68+FQ68+FX68+GG68+GI68+GM68+GR68+HW68</f>
        <v>1285</v>
      </c>
      <c r="IO68" s="78">
        <f t="shared" si="4"/>
        <v>1285</v>
      </c>
    </row>
    <row r="69" spans="1:249" ht="18.75" x14ac:dyDescent="0.3">
      <c r="A69" s="91">
        <v>50</v>
      </c>
      <c r="B69" s="80" t="s">
        <v>549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/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f>C69+D69+P69+R69+T69+X69+AC69+AE69+AI69+AL69+AN69+AQ69+BC69+BF69+BI69+BM69+BP69+BR69+BW69+DY69+EF69+EN69+EQ69+ES69+EU69+EY69+FA69+FC69+FE69+FJ69+FQ69+FX69+GG69+GI69+GM69+GR69+HW69</f>
        <v>0</v>
      </c>
      <c r="IO69" s="78">
        <f t="shared" si="4"/>
        <v>0</v>
      </c>
    </row>
    <row r="70" spans="1:249" ht="18.75" x14ac:dyDescent="0.3">
      <c r="A70" s="91">
        <v>51</v>
      </c>
      <c r="B70" s="92" t="s">
        <v>550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/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f>C70+D70+P70+R70+T70+X70+AC70+AE70+AI70+AL70+AN70+AQ70+BC70+BF70+BI70+BM70+BP70+BR70+BW70+DY70+EF70+EN70+EQ70+ES70+EU70+EY70+FA70+FC70+FE70+FJ70+FQ70+FX70+GG70+GI70+GM70+GR70+HW70</f>
        <v>0</v>
      </c>
      <c r="IO70" s="78">
        <f t="shared" si="4"/>
        <v>0</v>
      </c>
    </row>
    <row r="71" spans="1:249" s="84" customFormat="1" ht="18.75" x14ac:dyDescent="0.3">
      <c r="A71" s="91">
        <v>52</v>
      </c>
      <c r="B71" s="80" t="s">
        <v>551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/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f>C71+D71+P71+R71+T71+X71+AC71+AE71+AI71+AL71+AN71+AQ71+BC71+BF71+BI71+BM71+BP71+BR71+BW71+DY71+EF71+EN71+EQ71+ES71+EU71+EY71+FA71+FC71+FE71+FJ71+FQ71+FX71+GG71+GI71+GM71+GR71+HW71</f>
        <v>0</v>
      </c>
      <c r="IO71" s="78">
        <f t="shared" si="4"/>
        <v>0</v>
      </c>
    </row>
    <row r="72" spans="1:249" ht="18.75" x14ac:dyDescent="0.3">
      <c r="A72" s="91">
        <v>53</v>
      </c>
      <c r="B72" s="80" t="s">
        <v>552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/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f>C72+D72+P72+R72+T72+X72+AC72+AE72+AI72+AL72+AN72+AQ72+BC72+BF72+BI72+BM72+BP72+BR72+BW72+DY72+EF72+EN72+EQ72+ES72+EU72+EY72+FA72+FC72+FE72+FJ72+FQ72+FX72+GG72+GI72+GM72+GR72+HW72</f>
        <v>0</v>
      </c>
      <c r="IO72" s="78">
        <f t="shared" si="4"/>
        <v>0</v>
      </c>
    </row>
    <row r="73" spans="1:249" ht="18.75" x14ac:dyDescent="0.3">
      <c r="A73" s="91">
        <v>54</v>
      </c>
      <c r="B73" s="80" t="s">
        <v>553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/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948</v>
      </c>
      <c r="BS73" s="77">
        <v>0</v>
      </c>
      <c r="BT73" s="77">
        <v>948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f>C73+D73+P73+R73+T73+X73+AC73+AE73+AI73+AL73+AN73+AQ73+BC73+BF73+BI73+BM73+BP73+BR73+BW73+DY73+EF73+EN73+EQ73+ES73+EU73+EY73+FA73+FC73+FE73+FJ73+FQ73+FX73+GG73+GI73+GM73+GR73+HW73</f>
        <v>948</v>
      </c>
      <c r="IO73" s="78">
        <f t="shared" si="4"/>
        <v>948</v>
      </c>
    </row>
    <row r="74" spans="1:249" ht="21" customHeight="1" x14ac:dyDescent="0.3">
      <c r="A74" s="91">
        <v>55</v>
      </c>
      <c r="B74" s="80" t="s">
        <v>554</v>
      </c>
      <c r="C74" s="76">
        <v>0</v>
      </c>
      <c r="D74" s="76">
        <v>155</v>
      </c>
      <c r="E74" s="77">
        <v>0</v>
      </c>
      <c r="F74" s="77">
        <v>2</v>
      </c>
      <c r="G74" s="77">
        <v>2</v>
      </c>
      <c r="H74" s="77">
        <v>151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14</v>
      </c>
      <c r="S74" s="77">
        <v>14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/>
      <c r="BC74" s="76">
        <v>751</v>
      </c>
      <c r="BD74" s="77">
        <v>751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187</v>
      </c>
      <c r="BN74" s="77">
        <v>187</v>
      </c>
      <c r="BO74" s="77">
        <v>0</v>
      </c>
      <c r="BP74" s="76">
        <v>0</v>
      </c>
      <c r="BQ74" s="77">
        <v>0</v>
      </c>
      <c r="BR74" s="76">
        <v>19</v>
      </c>
      <c r="BS74" s="77">
        <v>0</v>
      </c>
      <c r="BT74" s="77">
        <v>0</v>
      </c>
      <c r="BU74" s="77">
        <v>0</v>
      </c>
      <c r="BV74" s="77">
        <v>19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2</v>
      </c>
      <c r="ER74" s="77">
        <v>2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165</v>
      </c>
      <c r="FK74" s="77">
        <v>22</v>
      </c>
      <c r="FL74" s="77">
        <v>26</v>
      </c>
      <c r="FM74" s="77">
        <v>0</v>
      </c>
      <c r="FN74" s="77">
        <v>108</v>
      </c>
      <c r="FO74" s="77">
        <v>2</v>
      </c>
      <c r="FP74" s="77">
        <v>7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f>C74+D74+P74+R74+T74+X74+AC74+AE74+AI74+AL74+AN74+AQ74+BC74+BF74+BI74+BM74+BP74+BR74+BW74+DY74+EF74+EN74+EQ74+ES74+EU74+EY74+FA74+FC74+FE74+FJ74+FQ74+FX74+GG74+GI74+GM74+GR74+HW74</f>
        <v>1293</v>
      </c>
      <c r="IO74" s="78">
        <f t="shared" si="4"/>
        <v>1293</v>
      </c>
    </row>
    <row r="75" spans="1:249" ht="18.75" x14ac:dyDescent="0.3">
      <c r="A75" s="91">
        <v>56</v>
      </c>
      <c r="B75" s="80" t="s">
        <v>555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/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f>C75+D75+P75+R75+T75+X75+AC75+AE75+AI75+AL75+AN75+AQ75+BC75+BF75+BI75+BM75+BP75+BR75+BW75+DY75+EF75+EN75+EQ75+ES75+EU75+EY75+FA75+FC75+FE75+FJ75+FQ75+FX75+GG75+GI75+GM75+GR75+HW75</f>
        <v>0</v>
      </c>
      <c r="IO75" s="78">
        <f t="shared" si="4"/>
        <v>0</v>
      </c>
    </row>
    <row r="76" spans="1:249" ht="24" customHeight="1" x14ac:dyDescent="0.3">
      <c r="A76" s="91">
        <v>57</v>
      </c>
      <c r="B76" s="92" t="s">
        <v>556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/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f>C76+D76+P76+R76+T76+X76+AC76+AE76+AI76+AL76+AN76+AQ76+BC76+BF76+BI76+BM76+BP76+BR76+BW76+DY76+EF76+EN76+EQ76+ES76+EU76+EY76+FA76+FC76+FE76+FJ76+FQ76+FX76+GG76+GI76+GM76+GR76+HW76</f>
        <v>0</v>
      </c>
      <c r="IO76" s="78">
        <f t="shared" si="4"/>
        <v>0</v>
      </c>
    </row>
    <row r="77" spans="1:249" ht="18.75" x14ac:dyDescent="0.3">
      <c r="A77" s="91">
        <v>58</v>
      </c>
      <c r="B77" s="96" t="s">
        <v>557</v>
      </c>
      <c r="C77" s="76">
        <v>0</v>
      </c>
      <c r="D77" s="76">
        <v>270</v>
      </c>
      <c r="E77" s="77">
        <v>0</v>
      </c>
      <c r="F77" s="77">
        <v>0</v>
      </c>
      <c r="G77" s="77">
        <v>0</v>
      </c>
      <c r="H77" s="77">
        <v>270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/>
      <c r="BC77" s="76">
        <v>0</v>
      </c>
      <c r="BD77" s="77">
        <v>0</v>
      </c>
      <c r="BE77" s="77">
        <v>0</v>
      </c>
      <c r="BF77" s="76">
        <v>60</v>
      </c>
      <c r="BG77" s="77">
        <v>0</v>
      </c>
      <c r="BH77" s="77">
        <v>60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76</v>
      </c>
      <c r="BS77" s="77">
        <v>0</v>
      </c>
      <c r="BT77" s="77">
        <v>0</v>
      </c>
      <c r="BU77" s="77">
        <v>76</v>
      </c>
      <c r="BV77" s="77">
        <v>0</v>
      </c>
      <c r="BW77" s="76">
        <v>583</v>
      </c>
      <c r="BX77" s="77">
        <v>0</v>
      </c>
      <c r="BY77" s="77">
        <v>0</v>
      </c>
      <c r="BZ77" s="77">
        <v>10</v>
      </c>
      <c r="CA77" s="77">
        <v>0</v>
      </c>
      <c r="CB77" s="77">
        <v>50</v>
      </c>
      <c r="CC77" s="77">
        <v>200</v>
      </c>
      <c r="CD77" s="77">
        <v>0</v>
      </c>
      <c r="CE77" s="77">
        <v>30</v>
      </c>
      <c r="CF77" s="77">
        <v>100</v>
      </c>
      <c r="CG77" s="77">
        <v>0</v>
      </c>
      <c r="CH77" s="77">
        <v>30</v>
      </c>
      <c r="CI77" s="77">
        <v>0</v>
      </c>
      <c r="CJ77" s="77">
        <v>0</v>
      </c>
      <c r="CK77" s="77">
        <v>0</v>
      </c>
      <c r="CL77" s="77">
        <v>150</v>
      </c>
      <c r="CM77" s="77">
        <v>0</v>
      </c>
      <c r="CN77" s="77">
        <v>0</v>
      </c>
      <c r="CO77" s="77">
        <v>13</v>
      </c>
      <c r="CP77" s="77">
        <v>0</v>
      </c>
      <c r="CQ77" s="77">
        <v>0</v>
      </c>
      <c r="CR77" s="77">
        <v>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70</v>
      </c>
      <c r="EV77" s="77">
        <v>0</v>
      </c>
      <c r="EW77" s="77">
        <v>0</v>
      </c>
      <c r="EX77" s="77">
        <v>70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5</v>
      </c>
      <c r="FF77" s="77">
        <v>0</v>
      </c>
      <c r="FG77" s="77">
        <v>5</v>
      </c>
      <c r="FH77" s="77">
        <v>0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4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4</v>
      </c>
      <c r="FX77" s="76">
        <v>0</v>
      </c>
      <c r="FY77" s="77">
        <v>0</v>
      </c>
      <c r="FZ77" s="77">
        <v>0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f>C77+D77+P77+R77+T77+X77+AC77+AE77+AI77+AL77+AN77+AQ77+BC77+BF77+BI77+BM77+BP77+BR77+BW77+DY77+EF77+EN77+EQ77+ES77+EU77+EY77+FA77+FC77+FE77+FJ77+FQ77+FX77+GG77+GI77+GM77+GR77+HW77</f>
        <v>1068</v>
      </c>
      <c r="IO77" s="78">
        <f t="shared" si="4"/>
        <v>1068</v>
      </c>
    </row>
    <row r="78" spans="1:249" ht="18.75" x14ac:dyDescent="0.3">
      <c r="A78" s="91">
        <v>59</v>
      </c>
      <c r="B78" s="92" t="s">
        <v>558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/>
      <c r="BC78" s="76">
        <v>573</v>
      </c>
      <c r="BD78" s="77">
        <v>573</v>
      </c>
      <c r="BE78" s="77">
        <v>0</v>
      </c>
      <c r="BF78" s="76">
        <v>0</v>
      </c>
      <c r="BG78" s="77">
        <v>0</v>
      </c>
      <c r="BH78" s="77">
        <v>0</v>
      </c>
      <c r="BI78" s="76">
        <v>0</v>
      </c>
      <c r="BJ78" s="77">
        <v>0</v>
      </c>
      <c r="BK78" s="77">
        <v>0</v>
      </c>
      <c r="BL78" s="77">
        <v>0</v>
      </c>
      <c r="BM78" s="76">
        <v>264</v>
      </c>
      <c r="BN78" s="77">
        <v>264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f>C78+D78+P78+R78+T78+X78+AC78+AE78+AI78+AL78+AN78+AQ78+BC78+BF78+BI78+BM78+BP78+BR78+BW78+DY78+EF78+EN78+EQ78+ES78+EU78+EY78+FA78+FC78+FE78+FJ78+FQ78+FX78+GG78+GI78+GM78+GR78+HW78</f>
        <v>837</v>
      </c>
      <c r="IO78" s="78">
        <f t="shared" ref="IO78:IO101" si="12">IN78-HW78</f>
        <v>837</v>
      </c>
    </row>
    <row r="79" spans="1:249" ht="18.75" x14ac:dyDescent="0.3">
      <c r="A79" s="91">
        <v>60</v>
      </c>
      <c r="B79" s="92" t="s">
        <v>559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/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1712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516</v>
      </c>
      <c r="EM79" s="77">
        <v>1196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f>C79+D79+P79+R79+T79+X79+AC79+AE79+AI79+AL79+AN79+AQ79+BC79+BF79+BI79+BM79+BP79+BR79+BW79+DY79+EF79+EN79+EQ79+ES79+EU79+EY79+FA79+FC79+FE79+FJ79+FQ79+FX79+GG79+GI79+GM79+GR79+HW79</f>
        <v>1712</v>
      </c>
      <c r="IO79" s="78">
        <f t="shared" si="12"/>
        <v>1712</v>
      </c>
    </row>
    <row r="80" spans="1:249" ht="21" customHeight="1" x14ac:dyDescent="0.3">
      <c r="A80" s="91">
        <v>61</v>
      </c>
      <c r="B80" s="75" t="s">
        <v>560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/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f>C80+D80+P80+R80+T80+X80+AC80+AE80+AI80+AL80+AN80+AQ80+BC80+BF80+BI80+BM80+BP80+BR80+BW80+DY80+EF80+EN80+EQ80+ES80+EU80+EY80+FA80+FC80+FE80+FJ80+FQ80+FX80+GG80+GI80+GM80+GR80+HW80</f>
        <v>0</v>
      </c>
      <c r="IO80" s="78">
        <f t="shared" si="12"/>
        <v>0</v>
      </c>
    </row>
    <row r="81" spans="1:249" ht="26.25" customHeight="1" x14ac:dyDescent="0.3">
      <c r="A81" s="91">
        <v>62</v>
      </c>
      <c r="B81" s="75" t="s">
        <v>561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105</v>
      </c>
      <c r="S81" s="77">
        <v>105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/>
      <c r="BC81" s="76">
        <v>87</v>
      </c>
      <c r="BD81" s="77">
        <v>87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87</v>
      </c>
      <c r="BN81" s="77">
        <v>87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f>C81+D81+P81+R81+T81+X81+AC81+AE81+AI81+AL81+AN81+AQ81+BC81+BF81+BI81+BM81+BP81+BR81+BW81+DY81+EF81+EN81+EQ81+ES81+EU81+EY81+FA81+FC81+FE81+FJ81+FQ81+FX81+GG81+GI81+GM81+GR81+HW81</f>
        <v>279</v>
      </c>
      <c r="IO81" s="78">
        <f t="shared" si="12"/>
        <v>279</v>
      </c>
    </row>
    <row r="82" spans="1:249" ht="22.5" customHeight="1" x14ac:dyDescent="0.3">
      <c r="A82" s="91">
        <v>63</v>
      </c>
      <c r="B82" s="75" t="s">
        <v>562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/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f>C82+D82+P82+R82+T82+X82+AC82+AE82+AI82+AL82+AN82+AQ82+BC82+BF82+BI82+BM82+BP82+BR82+BW82+DY82+EF82+EN82+EQ82+ES82+EU82+EY82+FA82+FC82+FE82+FJ82+FQ82+FX82+GG82+GI82+GM82+GR82+HW82</f>
        <v>0</v>
      </c>
      <c r="IO82" s="78">
        <f t="shared" si="12"/>
        <v>0</v>
      </c>
    </row>
    <row r="83" spans="1:249" ht="18.75" x14ac:dyDescent="0.3">
      <c r="A83" s="91">
        <v>64</v>
      </c>
      <c r="B83" s="75" t="s">
        <v>563</v>
      </c>
      <c r="C83" s="76">
        <v>0</v>
      </c>
      <c r="D83" s="76">
        <v>35</v>
      </c>
      <c r="E83" s="77">
        <v>0</v>
      </c>
      <c r="F83" s="77">
        <v>0</v>
      </c>
      <c r="G83" s="77">
        <v>0</v>
      </c>
      <c r="H83" s="77">
        <v>35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/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70</v>
      </c>
      <c r="FK83" s="77">
        <v>0</v>
      </c>
      <c r="FL83" s="77">
        <v>14</v>
      </c>
      <c r="FM83" s="77">
        <v>14</v>
      </c>
      <c r="FN83" s="77">
        <v>14</v>
      </c>
      <c r="FO83" s="77">
        <v>14</v>
      </c>
      <c r="FP83" s="77">
        <v>14</v>
      </c>
      <c r="FQ83" s="76">
        <v>30</v>
      </c>
      <c r="FR83" s="77">
        <v>0</v>
      </c>
      <c r="FS83" s="77">
        <v>5</v>
      </c>
      <c r="FT83" s="77">
        <v>5</v>
      </c>
      <c r="FU83" s="77">
        <v>5</v>
      </c>
      <c r="FV83" s="77">
        <v>0</v>
      </c>
      <c r="FW83" s="77">
        <v>15</v>
      </c>
      <c r="FX83" s="76">
        <v>40</v>
      </c>
      <c r="FY83" s="77">
        <v>0</v>
      </c>
      <c r="FZ83" s="77">
        <v>0</v>
      </c>
      <c r="GA83" s="77">
        <v>0</v>
      </c>
      <c r="GB83" s="77">
        <v>0</v>
      </c>
      <c r="GC83" s="77">
        <v>40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f>C83+D83+P83+R83+T83+X83+AC83+AE83+AI83+AL83+AN83+AQ83+BC83+BF83+BI83+BM83+BP83+BR83+BW83+DY83+EF83+EN83+EQ83+ES83+EU83+EY83+FA83+FC83+FE83+FJ83+FQ83+FX83+GG83+GI83+GM83+GR83+HW83</f>
        <v>175</v>
      </c>
      <c r="IO83" s="78">
        <f t="shared" si="12"/>
        <v>175</v>
      </c>
    </row>
    <row r="84" spans="1:249" ht="18.75" x14ac:dyDescent="0.3">
      <c r="A84" s="91">
        <v>65</v>
      </c>
      <c r="B84" s="75" t="s">
        <v>564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/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f>C84+D84+P84+R84+T84+X84+AC84+AE84+AI84+AL84+AN84+AQ84+BC84+BF84+BI84+BM84+BP84+BR84+BW84+DY84+EF84+EN84+EQ84+ES84+EU84+EY84+FA84+FC84+FE84+FJ84+FQ84+FX84+GG84+GI84+GM84+GR84+HW84</f>
        <v>0</v>
      </c>
      <c r="IO84" s="78">
        <f t="shared" si="12"/>
        <v>0</v>
      </c>
    </row>
    <row r="85" spans="1:249" ht="18.75" x14ac:dyDescent="0.3">
      <c r="A85" s="91">
        <v>66</v>
      </c>
      <c r="B85" s="75" t="s">
        <v>565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/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f>C85+D85+P85+R85+T85+X85+AC85+AE85+AI85+AL85+AN85+AQ85+BC85+BF85+BI85+BM85+BP85+BR85+BW85+DY85+EF85+EN85+EQ85+ES85+EU85+EY85+FA85+FC85+FE85+FJ85+FQ85+FX85+GG85+GI85+GM85+GR85+HW85</f>
        <v>0</v>
      </c>
      <c r="IO85" s="78">
        <f t="shared" si="12"/>
        <v>0</v>
      </c>
    </row>
    <row r="86" spans="1:249" ht="18.75" x14ac:dyDescent="0.3">
      <c r="A86" s="91">
        <v>67</v>
      </c>
      <c r="B86" s="75" t="s">
        <v>566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/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727</v>
      </c>
      <c r="HX86" s="77">
        <v>0</v>
      </c>
      <c r="HY86" s="77">
        <v>0</v>
      </c>
      <c r="HZ86" s="77">
        <v>0</v>
      </c>
      <c r="IA86" s="77">
        <v>716</v>
      </c>
      <c r="IB86" s="77">
        <v>0</v>
      </c>
      <c r="IC86" s="77">
        <v>0</v>
      </c>
      <c r="ID86" s="77">
        <v>0</v>
      </c>
      <c r="IE86" s="77">
        <v>11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f>C86+D86+P86+R86+T86+X86+AC86+AE86+AI86+AL86+AN86+AQ86+BC86+BF86+BI86+BM86+BP86+BR86+BW86+DY86+EF86+EN86+EQ86+ES86+EU86+EY86+FA86+FC86+FE86+FJ86+FQ86+FX86+GG86+GI86+GM86+GR86+HW86</f>
        <v>727</v>
      </c>
      <c r="IO86" s="78">
        <f t="shared" si="12"/>
        <v>0</v>
      </c>
    </row>
    <row r="87" spans="1:249" ht="18.75" x14ac:dyDescent="0.3">
      <c r="A87" s="91">
        <v>68</v>
      </c>
      <c r="B87" s="75" t="s">
        <v>567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174</v>
      </c>
      <c r="S87" s="77">
        <v>174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/>
      <c r="BC87" s="76">
        <v>698</v>
      </c>
      <c r="BD87" s="77">
        <v>698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174</v>
      </c>
      <c r="BN87" s="77">
        <v>174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f>C87+D87+P87+R87+T87+X87+AC87+AE87+AI87+AL87+AN87+AQ87+BC87+BF87+BI87+BM87+BP87+BR87+BW87+DY87+EF87+EN87+EQ87+ES87+EU87+EY87+FA87+FC87+FE87+FJ87+FQ87+FX87+GG87+GI87+GM87+GR87+HW87</f>
        <v>1046</v>
      </c>
      <c r="IO87" s="78">
        <f t="shared" si="12"/>
        <v>1046</v>
      </c>
    </row>
    <row r="88" spans="1:249" ht="18.75" x14ac:dyDescent="0.3">
      <c r="A88" s="91">
        <v>69</v>
      </c>
      <c r="B88" s="75" t="s">
        <v>568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/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1169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324</v>
      </c>
      <c r="EM88" s="77">
        <v>845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f>C88+D88+P88+R88+T88+X88+AC88+AE88+AI88+AL88+AN88+AQ88+BC88+BF88+BI88+BM88+BP88+BR88+BW88+DY88+EF88+EN88+EQ88+ES88+EU88+EY88+FA88+FC88+FE88+FJ88+FQ88+FX88+GG88+GI88+GM88+GR88+HW88</f>
        <v>1169</v>
      </c>
      <c r="IO88" s="78">
        <f t="shared" si="12"/>
        <v>1169</v>
      </c>
    </row>
    <row r="89" spans="1:249" ht="18.75" x14ac:dyDescent="0.3">
      <c r="A89" s="91">
        <v>70</v>
      </c>
      <c r="B89" s="75" t="s">
        <v>569</v>
      </c>
      <c r="C89" s="76">
        <v>0</v>
      </c>
      <c r="D89" s="76">
        <v>305</v>
      </c>
      <c r="E89" s="77">
        <v>0</v>
      </c>
      <c r="F89" s="77">
        <v>0</v>
      </c>
      <c r="G89" s="77">
        <v>3</v>
      </c>
      <c r="H89" s="77">
        <v>102</v>
      </c>
      <c r="I89" s="77">
        <v>0</v>
      </c>
      <c r="J89" s="77">
        <v>0</v>
      </c>
      <c r="K89" s="76">
        <v>200</v>
      </c>
      <c r="L89" s="77">
        <v>78</v>
      </c>
      <c r="M89" s="77">
        <v>2</v>
      </c>
      <c r="N89" s="77">
        <v>90</v>
      </c>
      <c r="O89" s="77">
        <v>30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/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f>C89+D89+P89+R89+T89+X89+AC89+AE89+AI89+AL89+AN89+AQ89+BC89+BF89+BI89+BM89+BP89+BR89+BW89+DY89+EF89+EN89+EQ89+ES89+EU89+EY89+FA89+FC89+FE89+FJ89+FQ89+FX89+GG89+GI89+GM89+GR89+HW89</f>
        <v>305</v>
      </c>
      <c r="IO89" s="78">
        <f t="shared" si="12"/>
        <v>305</v>
      </c>
    </row>
    <row r="90" spans="1:249" ht="18.75" x14ac:dyDescent="0.3">
      <c r="A90" s="91">
        <v>71</v>
      </c>
      <c r="B90" s="75" t="s">
        <v>570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/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f>C90+D90+P90+R90+T90+X90+AC90+AE90+AI90+AL90+AN90+AQ90+BC90+BF90+BI90+BM90+BP90+BR90+BW90+DY90+EF90+EN90+EQ90+ES90+EU90+EY90+FA90+FC90+FE90+FJ90+FQ90+FX90+GG90+GI90+GM90+GR90+HW90</f>
        <v>0</v>
      </c>
      <c r="IO90" s="78">
        <f t="shared" si="12"/>
        <v>0</v>
      </c>
    </row>
    <row r="91" spans="1:249" ht="18.75" x14ac:dyDescent="0.3">
      <c r="A91" s="91">
        <v>72</v>
      </c>
      <c r="B91" s="75" t="s">
        <v>571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/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963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963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f>C91+D91+P91+R91+T91+X91+AC91+AE91+AI91+AL91+AN91+AQ91+BC91+BF91+BI91+BM91+BP91+BR91+BW91+DY91+EF91+EN91+EQ91+ES91+EU91+EY91+FA91+FC91+FE91+FJ91+FQ91+FX91+GG91+GI91+GM91+GR91+HW91</f>
        <v>963</v>
      </c>
      <c r="IO91" s="78">
        <f t="shared" si="12"/>
        <v>963</v>
      </c>
    </row>
    <row r="92" spans="1:249" ht="18.75" x14ac:dyDescent="0.3">
      <c r="A92" s="91">
        <v>73</v>
      </c>
      <c r="B92" s="75" t="s">
        <v>572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/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408</v>
      </c>
      <c r="BS92" s="77">
        <v>0</v>
      </c>
      <c r="BT92" s="77">
        <v>408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f>C92+D92+P92+R92+T92+X92+AC92+AE92+AI92+AL92+AN92+AQ92+BC92+BF92+BI92+BM92+BP92+BR92+BW92+DY92+EF92+EN92+EQ92+ES92+EU92+EY92+FA92+FC92+FE92+FJ92+FQ92+FX92+GG92+GI92+GM92+GR92+HW92</f>
        <v>408</v>
      </c>
      <c r="IO92" s="78">
        <f t="shared" si="12"/>
        <v>408</v>
      </c>
    </row>
    <row r="93" spans="1:249" ht="37.5" x14ac:dyDescent="0.3">
      <c r="A93" s="91">
        <v>74</v>
      </c>
      <c r="B93" s="75" t="s">
        <v>573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/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36</v>
      </c>
      <c r="BS93" s="77">
        <v>0</v>
      </c>
      <c r="BT93" s="77">
        <v>36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f>C93+D93+P93+R93+T93+X93+AC93+AE93+AI93+AL93+AN93+AQ93+BC93+BF93+BI93+BM93+BP93+BR93+BW93+DY93+EF93+EN93+EQ93+ES93+EU93+EY93+FA93+FC93+FE93+FJ93+FQ93+FX93+GG93+GI93+GM93+GR93+HW93</f>
        <v>36</v>
      </c>
      <c r="IO93" s="78">
        <f t="shared" si="12"/>
        <v>36</v>
      </c>
    </row>
    <row r="94" spans="1:249" ht="18.75" x14ac:dyDescent="0.3">
      <c r="A94" s="91">
        <v>75</v>
      </c>
      <c r="B94" s="75" t="s">
        <v>574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/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f>C94+D94+P94+R94+T94+X94+AC94+AE94+AI94+AL94+AN94+AQ94+BC94+BF94+BI94+BM94+BP94+BR94+BW94+DY94+EF94+EN94+EQ94+ES94+EU94+EY94+FA94+FC94+FE94+FJ94+FQ94+FX94+GG94+GI94+GM94+GR94+HW94</f>
        <v>0</v>
      </c>
      <c r="IO94" s="78">
        <f t="shared" si="12"/>
        <v>0</v>
      </c>
    </row>
    <row r="95" spans="1:249" ht="18.75" x14ac:dyDescent="0.3">
      <c r="A95" s="91">
        <v>76</v>
      </c>
      <c r="B95" s="75" t="s">
        <v>575</v>
      </c>
      <c r="C95" s="76">
        <v>0</v>
      </c>
      <c r="D95" s="76">
        <v>140</v>
      </c>
      <c r="E95" s="77">
        <v>34</v>
      </c>
      <c r="F95" s="77">
        <v>46</v>
      </c>
      <c r="G95" s="77">
        <v>20</v>
      </c>
      <c r="H95" s="77">
        <v>40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50</v>
      </c>
      <c r="S95" s="77">
        <v>50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/>
      <c r="BC95" s="76">
        <v>240</v>
      </c>
      <c r="BD95" s="77">
        <v>240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168</v>
      </c>
      <c r="BN95" s="77">
        <v>168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68</v>
      </c>
      <c r="EG95" s="77">
        <v>0</v>
      </c>
      <c r="EH95" s="77">
        <v>68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30</v>
      </c>
      <c r="FB95" s="77">
        <v>30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70</v>
      </c>
      <c r="FK95" s="77">
        <v>15</v>
      </c>
      <c r="FL95" s="77">
        <v>20</v>
      </c>
      <c r="FM95" s="77">
        <v>0</v>
      </c>
      <c r="FN95" s="77">
        <v>20</v>
      </c>
      <c r="FO95" s="77">
        <v>15</v>
      </c>
      <c r="FP95" s="77">
        <v>0</v>
      </c>
      <c r="FQ95" s="76">
        <v>69</v>
      </c>
      <c r="FR95" s="77">
        <v>0</v>
      </c>
      <c r="FS95" s="77">
        <v>40</v>
      </c>
      <c r="FT95" s="77">
        <v>29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136</v>
      </c>
      <c r="GJ95" s="77">
        <v>34</v>
      </c>
      <c r="GK95" s="77">
        <v>68</v>
      </c>
      <c r="GL95" s="77">
        <v>34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f>C95+D95+P95+R95+T95+X95+AC95+AE95+AI95+AL95+AN95+AQ95+BC95+BF95+BI95+BM95+BP95+BR95+BW95+DY95+EF95+EN95+EQ95+ES95+EU95+EY95+FA95+FC95+FE95+FJ95+FQ95+FX95+GG95+GI95+GM95+GR95+HW95</f>
        <v>971</v>
      </c>
      <c r="IO95" s="78">
        <f t="shared" si="12"/>
        <v>971</v>
      </c>
    </row>
    <row r="96" spans="1:249" ht="18.75" x14ac:dyDescent="0.3">
      <c r="A96" s="91">
        <v>77</v>
      </c>
      <c r="B96" s="75" t="s">
        <v>576</v>
      </c>
      <c r="C96" s="76">
        <v>0</v>
      </c>
      <c r="D96" s="76">
        <v>174</v>
      </c>
      <c r="E96" s="77">
        <v>41</v>
      </c>
      <c r="F96" s="77">
        <v>41</v>
      </c>
      <c r="G96" s="77">
        <v>63</v>
      </c>
      <c r="H96" s="77">
        <v>29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50</v>
      </c>
      <c r="S96" s="77">
        <v>50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/>
      <c r="BC96" s="76">
        <v>133</v>
      </c>
      <c r="BD96" s="77">
        <v>133</v>
      </c>
      <c r="BE96" s="77">
        <v>0</v>
      </c>
      <c r="BF96" s="76">
        <v>0</v>
      </c>
      <c r="BG96" s="77">
        <v>0</v>
      </c>
      <c r="BH96" s="77">
        <v>0</v>
      </c>
      <c r="BI96" s="76">
        <v>0</v>
      </c>
      <c r="BJ96" s="77">
        <v>0</v>
      </c>
      <c r="BK96" s="77">
        <v>0</v>
      </c>
      <c r="BL96" s="77">
        <v>0</v>
      </c>
      <c r="BM96" s="76">
        <v>65</v>
      </c>
      <c r="BN96" s="77">
        <v>65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31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2</v>
      </c>
      <c r="CD96" s="77">
        <v>3</v>
      </c>
      <c r="CE96" s="77">
        <v>3</v>
      </c>
      <c r="CF96" s="77">
        <v>3</v>
      </c>
      <c r="CG96" s="77">
        <v>2</v>
      </c>
      <c r="CH96" s="77">
        <v>3</v>
      </c>
      <c r="CI96" s="77">
        <v>3</v>
      </c>
      <c r="CJ96" s="77">
        <v>3</v>
      </c>
      <c r="CK96" s="77">
        <v>3</v>
      </c>
      <c r="CL96" s="77">
        <v>2</v>
      </c>
      <c r="CM96" s="77">
        <v>1</v>
      </c>
      <c r="CN96" s="77">
        <v>1</v>
      </c>
      <c r="CO96" s="77">
        <v>1</v>
      </c>
      <c r="CP96" s="77">
        <v>1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29</v>
      </c>
      <c r="FB96" s="77">
        <v>29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34</v>
      </c>
      <c r="FK96" s="77">
        <v>9</v>
      </c>
      <c r="FL96" s="77">
        <v>9</v>
      </c>
      <c r="FM96" s="77">
        <v>0</v>
      </c>
      <c r="FN96" s="77">
        <v>8</v>
      </c>
      <c r="FO96" s="77">
        <v>8</v>
      </c>
      <c r="FP96" s="77">
        <v>0</v>
      </c>
      <c r="FQ96" s="76">
        <v>69</v>
      </c>
      <c r="FR96" s="77">
        <v>0</v>
      </c>
      <c r="FS96" s="77">
        <v>35</v>
      </c>
      <c r="FT96" s="77">
        <v>34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f>C96+D96+P96+R96+T96+X96+AC96+AE96+AI96+AL96+AN96+AQ96+BC96+BF96+BI96+BM96+BP96+BR96+BW96+DY96+EF96+EN96+EQ96+ES96+EU96+EY96+FA96+FC96+FE96+FJ96+FQ96+FX96+GG96+GI96+GM96+GR96+HW96</f>
        <v>585</v>
      </c>
      <c r="IO96" s="78">
        <f>IN96-HW96</f>
        <v>585</v>
      </c>
    </row>
    <row r="97" spans="1:249" ht="18.75" x14ac:dyDescent="0.3">
      <c r="A97" s="91">
        <v>78</v>
      </c>
      <c r="B97" s="75" t="s">
        <v>577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/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f>C97+D97+P97+R97+T97+X97+AC97+AE97+AI97+AL97+AN97+AQ97+BC97+BF97+BI97+BM97+BP97+BR97+BW97+DY97+EF97+EN97+EQ97+ES97+EU97+EY97+FA97+FC97+FE97+FJ97+FQ97+FX97+GG97+GI97+GM97+GR97+HW97</f>
        <v>0</v>
      </c>
      <c r="IO97" s="78">
        <f t="shared" si="12"/>
        <v>0</v>
      </c>
    </row>
    <row r="98" spans="1:249" ht="18.75" x14ac:dyDescent="0.3">
      <c r="A98" s="91">
        <v>79</v>
      </c>
      <c r="B98" s="75" t="s">
        <v>578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/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f>C98+D98+P98+R98+T98+X98+AC98+AE98+AI98+AL98+AN98+AQ98+BC98+BF98+BI98+BM98+BP98+BR98+BW98+DY98+EF98+EN98+EQ98+ES98+EU98+EY98+FA98+FC98+FE98+FJ98+FQ98+FX98+GG98+GI98+GM98+GR98+HW98</f>
        <v>0</v>
      </c>
      <c r="IO98" s="78">
        <f t="shared" si="12"/>
        <v>0</v>
      </c>
    </row>
    <row r="99" spans="1:249" ht="18.75" x14ac:dyDescent="0.3">
      <c r="A99" s="81"/>
      <c r="B99" s="93" t="s">
        <v>579</v>
      </c>
      <c r="C99" s="83">
        <f t="shared" ref="C99:BM99" si="13">SUM(C65:C98)</f>
        <v>0</v>
      </c>
      <c r="D99" s="83">
        <f t="shared" si="13"/>
        <v>4381</v>
      </c>
      <c r="E99" s="83">
        <f t="shared" si="13"/>
        <v>94</v>
      </c>
      <c r="F99" s="83">
        <f t="shared" si="13"/>
        <v>136</v>
      </c>
      <c r="G99" s="83">
        <f t="shared" si="13"/>
        <v>738</v>
      </c>
      <c r="H99" s="83">
        <f t="shared" si="13"/>
        <v>2763</v>
      </c>
      <c r="I99" s="83">
        <f t="shared" si="13"/>
        <v>0</v>
      </c>
      <c r="J99" s="83">
        <f t="shared" si="13"/>
        <v>250</v>
      </c>
      <c r="K99" s="83">
        <f t="shared" si="13"/>
        <v>400</v>
      </c>
      <c r="L99" s="83">
        <f t="shared" si="13"/>
        <v>151</v>
      </c>
      <c r="M99" s="83">
        <f t="shared" si="13"/>
        <v>3</v>
      </c>
      <c r="N99" s="83">
        <f t="shared" si="13"/>
        <v>159</v>
      </c>
      <c r="O99" s="83">
        <f t="shared" si="13"/>
        <v>87</v>
      </c>
      <c r="P99" s="83">
        <f t="shared" si="13"/>
        <v>0</v>
      </c>
      <c r="Q99" s="83">
        <f t="shared" si="13"/>
        <v>0</v>
      </c>
      <c r="R99" s="83">
        <f t="shared" si="13"/>
        <v>511</v>
      </c>
      <c r="S99" s="83">
        <f t="shared" si="13"/>
        <v>511</v>
      </c>
      <c r="T99" s="83">
        <f t="shared" si="13"/>
        <v>10</v>
      </c>
      <c r="U99" s="83">
        <f t="shared" si="13"/>
        <v>10</v>
      </c>
      <c r="V99" s="83">
        <f t="shared" si="13"/>
        <v>0</v>
      </c>
      <c r="W99" s="83">
        <f t="shared" si="13"/>
        <v>0</v>
      </c>
      <c r="X99" s="83">
        <f t="shared" si="13"/>
        <v>0</v>
      </c>
      <c r="Y99" s="83">
        <f t="shared" si="13"/>
        <v>0</v>
      </c>
      <c r="Z99" s="83">
        <f t="shared" si="13"/>
        <v>0</v>
      </c>
      <c r="AA99" s="83">
        <f t="shared" si="13"/>
        <v>0</v>
      </c>
      <c r="AB99" s="83">
        <f t="shared" si="13"/>
        <v>0</v>
      </c>
      <c r="AC99" s="83">
        <f t="shared" si="13"/>
        <v>0</v>
      </c>
      <c r="AD99" s="83">
        <f t="shared" si="13"/>
        <v>0</v>
      </c>
      <c r="AE99" s="83">
        <f t="shared" si="13"/>
        <v>0</v>
      </c>
      <c r="AF99" s="83">
        <f t="shared" si="13"/>
        <v>0</v>
      </c>
      <c r="AG99" s="83">
        <f t="shared" si="13"/>
        <v>0</v>
      </c>
      <c r="AH99" s="83">
        <f t="shared" si="13"/>
        <v>0</v>
      </c>
      <c r="AI99" s="83">
        <f t="shared" si="13"/>
        <v>0</v>
      </c>
      <c r="AJ99" s="83">
        <f t="shared" si="13"/>
        <v>0</v>
      </c>
      <c r="AK99" s="83">
        <f t="shared" si="13"/>
        <v>0</v>
      </c>
      <c r="AL99" s="83">
        <f t="shared" si="13"/>
        <v>0</v>
      </c>
      <c r="AM99" s="83">
        <f t="shared" si="13"/>
        <v>0</v>
      </c>
      <c r="AN99" s="83">
        <f t="shared" si="13"/>
        <v>0</v>
      </c>
      <c r="AO99" s="83">
        <f t="shared" si="13"/>
        <v>0</v>
      </c>
      <c r="AP99" s="83">
        <f t="shared" si="13"/>
        <v>0</v>
      </c>
      <c r="AQ99" s="83">
        <f t="shared" si="13"/>
        <v>0</v>
      </c>
      <c r="AR99" s="83">
        <f t="shared" si="13"/>
        <v>0</v>
      </c>
      <c r="AS99" s="83">
        <f t="shared" si="13"/>
        <v>0</v>
      </c>
      <c r="AT99" s="83">
        <f t="shared" si="13"/>
        <v>0</v>
      </c>
      <c r="AU99" s="83">
        <f t="shared" si="13"/>
        <v>0</v>
      </c>
      <c r="AV99" s="83">
        <f t="shared" si="13"/>
        <v>0</v>
      </c>
      <c r="AW99" s="83">
        <f t="shared" si="13"/>
        <v>0</v>
      </c>
      <c r="AX99" s="83">
        <f t="shared" si="13"/>
        <v>0</v>
      </c>
      <c r="AY99" s="83">
        <f t="shared" si="13"/>
        <v>0</v>
      </c>
      <c r="AZ99" s="83">
        <f t="shared" si="13"/>
        <v>0</v>
      </c>
      <c r="BA99" s="83">
        <f t="shared" si="13"/>
        <v>0</v>
      </c>
      <c r="BB99" s="83">
        <f t="shared" si="13"/>
        <v>0</v>
      </c>
      <c r="BC99" s="83">
        <f t="shared" si="13"/>
        <v>3368</v>
      </c>
      <c r="BD99" s="83">
        <f t="shared" si="13"/>
        <v>3368</v>
      </c>
      <c r="BE99" s="83">
        <f t="shared" si="13"/>
        <v>0</v>
      </c>
      <c r="BF99" s="83">
        <f t="shared" si="13"/>
        <v>60</v>
      </c>
      <c r="BG99" s="83">
        <f t="shared" si="13"/>
        <v>0</v>
      </c>
      <c r="BH99" s="83">
        <f t="shared" si="13"/>
        <v>60</v>
      </c>
      <c r="BI99" s="83">
        <f t="shared" si="13"/>
        <v>370</v>
      </c>
      <c r="BJ99" s="83">
        <f t="shared" si="13"/>
        <v>370</v>
      </c>
      <c r="BK99" s="83">
        <f t="shared" si="13"/>
        <v>0</v>
      </c>
      <c r="BL99" s="83">
        <f t="shared" si="13"/>
        <v>0</v>
      </c>
      <c r="BM99" s="83">
        <f t="shared" si="13"/>
        <v>2969</v>
      </c>
      <c r="BN99" s="83">
        <f t="shared" ref="BN99:EA99" si="14">SUM(BN65:BN98)</f>
        <v>2969</v>
      </c>
      <c r="BO99" s="83">
        <f t="shared" si="14"/>
        <v>0</v>
      </c>
      <c r="BP99" s="83">
        <f t="shared" si="14"/>
        <v>0</v>
      </c>
      <c r="BQ99" s="83">
        <f t="shared" si="14"/>
        <v>0</v>
      </c>
      <c r="BR99" s="83">
        <f t="shared" si="14"/>
        <v>1487</v>
      </c>
      <c r="BS99" s="83">
        <f t="shared" si="14"/>
        <v>0</v>
      </c>
      <c r="BT99" s="83">
        <f t="shared" si="14"/>
        <v>1392</v>
      </c>
      <c r="BU99" s="83">
        <f t="shared" si="14"/>
        <v>76</v>
      </c>
      <c r="BV99" s="83">
        <f t="shared" si="14"/>
        <v>19</v>
      </c>
      <c r="BW99" s="83">
        <f t="shared" si="14"/>
        <v>614</v>
      </c>
      <c r="BX99" s="83">
        <f t="shared" si="14"/>
        <v>0</v>
      </c>
      <c r="BY99" s="83">
        <f t="shared" si="14"/>
        <v>0</v>
      </c>
      <c r="BZ99" s="83">
        <f t="shared" si="14"/>
        <v>10</v>
      </c>
      <c r="CA99" s="83">
        <f t="shared" si="14"/>
        <v>0</v>
      </c>
      <c r="CB99" s="83">
        <f t="shared" si="14"/>
        <v>50</v>
      </c>
      <c r="CC99" s="83">
        <f t="shared" si="14"/>
        <v>202</v>
      </c>
      <c r="CD99" s="83">
        <f t="shared" si="14"/>
        <v>3</v>
      </c>
      <c r="CE99" s="83">
        <f t="shared" si="14"/>
        <v>33</v>
      </c>
      <c r="CF99" s="83">
        <f t="shared" si="14"/>
        <v>103</v>
      </c>
      <c r="CG99" s="83">
        <f t="shared" si="14"/>
        <v>2</v>
      </c>
      <c r="CH99" s="83">
        <f t="shared" si="14"/>
        <v>33</v>
      </c>
      <c r="CI99" s="83">
        <f t="shared" si="14"/>
        <v>3</v>
      </c>
      <c r="CJ99" s="83">
        <f t="shared" si="14"/>
        <v>3</v>
      </c>
      <c r="CK99" s="83">
        <f t="shared" si="14"/>
        <v>3</v>
      </c>
      <c r="CL99" s="83">
        <f t="shared" si="14"/>
        <v>152</v>
      </c>
      <c r="CM99" s="83">
        <f t="shared" si="14"/>
        <v>1</v>
      </c>
      <c r="CN99" s="83">
        <f t="shared" si="14"/>
        <v>1</v>
      </c>
      <c r="CO99" s="83">
        <f t="shared" si="14"/>
        <v>14</v>
      </c>
      <c r="CP99" s="83">
        <f t="shared" si="14"/>
        <v>1</v>
      </c>
      <c r="CQ99" s="83">
        <f t="shared" si="14"/>
        <v>0</v>
      </c>
      <c r="CR99" s="83">
        <f t="shared" si="14"/>
        <v>0</v>
      </c>
      <c r="CS99" s="83">
        <f t="shared" si="14"/>
        <v>0</v>
      </c>
      <c r="CT99" s="83">
        <f t="shared" si="14"/>
        <v>0</v>
      </c>
      <c r="CU99" s="83">
        <f t="shared" si="14"/>
        <v>0</v>
      </c>
      <c r="CV99" s="83">
        <f t="shared" si="14"/>
        <v>0</v>
      </c>
      <c r="CW99" s="83">
        <f t="shared" si="14"/>
        <v>0</v>
      </c>
      <c r="CX99" s="83">
        <f t="shared" si="14"/>
        <v>0</v>
      </c>
      <c r="CY99" s="83">
        <f t="shared" si="14"/>
        <v>0</v>
      </c>
      <c r="CZ99" s="83">
        <f t="shared" si="14"/>
        <v>0</v>
      </c>
      <c r="DA99" s="83">
        <f t="shared" si="14"/>
        <v>0</v>
      </c>
      <c r="DB99" s="83">
        <f t="shared" si="14"/>
        <v>0</v>
      </c>
      <c r="DC99" s="83">
        <f t="shared" si="14"/>
        <v>0</v>
      </c>
      <c r="DD99" s="83">
        <f t="shared" si="14"/>
        <v>0</v>
      </c>
      <c r="DE99" s="83">
        <f t="shared" si="14"/>
        <v>0</v>
      </c>
      <c r="DF99" s="83">
        <f t="shared" si="14"/>
        <v>0</v>
      </c>
      <c r="DG99" s="83">
        <f t="shared" si="14"/>
        <v>0</v>
      </c>
      <c r="DH99" s="83">
        <f t="shared" si="14"/>
        <v>0</v>
      </c>
      <c r="DI99" s="83">
        <f t="shared" si="14"/>
        <v>0</v>
      </c>
      <c r="DJ99" s="83">
        <f t="shared" si="14"/>
        <v>0</v>
      </c>
      <c r="DK99" s="83">
        <f t="shared" si="14"/>
        <v>0</v>
      </c>
      <c r="DL99" s="83">
        <f t="shared" si="14"/>
        <v>0</v>
      </c>
      <c r="DM99" s="83">
        <f t="shared" si="14"/>
        <v>0</v>
      </c>
      <c r="DN99" s="83">
        <f t="shared" si="14"/>
        <v>0</v>
      </c>
      <c r="DO99" s="83">
        <f t="shared" si="14"/>
        <v>0</v>
      </c>
      <c r="DP99" s="83">
        <f t="shared" si="14"/>
        <v>0</v>
      </c>
      <c r="DQ99" s="83">
        <f t="shared" si="14"/>
        <v>0</v>
      </c>
      <c r="DR99" s="83">
        <f t="shared" si="14"/>
        <v>0</v>
      </c>
      <c r="DS99" s="83">
        <f t="shared" si="14"/>
        <v>0</v>
      </c>
      <c r="DT99" s="83">
        <f t="shared" si="14"/>
        <v>0</v>
      </c>
      <c r="DU99" s="83">
        <f t="shared" si="14"/>
        <v>0</v>
      </c>
      <c r="DV99" s="83">
        <f t="shared" si="14"/>
        <v>0</v>
      </c>
      <c r="DW99" s="83">
        <f t="shared" si="14"/>
        <v>0</v>
      </c>
      <c r="DX99" s="83">
        <f t="shared" si="14"/>
        <v>0</v>
      </c>
      <c r="DY99" s="83">
        <f t="shared" si="14"/>
        <v>0</v>
      </c>
      <c r="DZ99" s="83">
        <f t="shared" si="14"/>
        <v>0</v>
      </c>
      <c r="EA99" s="83">
        <f t="shared" si="14"/>
        <v>0</v>
      </c>
      <c r="EB99" s="83">
        <f t="shared" ref="EB99:GM99" si="15">SUM(EB65:EB98)</f>
        <v>0</v>
      </c>
      <c r="EC99" s="83">
        <f t="shared" si="15"/>
        <v>0</v>
      </c>
      <c r="ED99" s="83">
        <f t="shared" si="15"/>
        <v>0</v>
      </c>
      <c r="EE99" s="83">
        <f t="shared" si="15"/>
        <v>0</v>
      </c>
      <c r="EF99" s="83">
        <f t="shared" si="15"/>
        <v>5655</v>
      </c>
      <c r="EG99" s="83">
        <f t="shared" si="15"/>
        <v>0</v>
      </c>
      <c r="EH99" s="83">
        <f t="shared" si="15"/>
        <v>636</v>
      </c>
      <c r="EI99" s="83">
        <f t="shared" si="15"/>
        <v>18</v>
      </c>
      <c r="EJ99" s="83">
        <f t="shared" si="15"/>
        <v>18</v>
      </c>
      <c r="EK99" s="83">
        <f t="shared" si="15"/>
        <v>381</v>
      </c>
      <c r="EL99" s="83">
        <f t="shared" si="15"/>
        <v>879</v>
      </c>
      <c r="EM99" s="83">
        <f t="shared" si="15"/>
        <v>3723</v>
      </c>
      <c r="EN99" s="83">
        <f t="shared" si="15"/>
        <v>0</v>
      </c>
      <c r="EO99" s="83">
        <f t="shared" si="15"/>
        <v>0</v>
      </c>
      <c r="EP99" s="83">
        <f t="shared" si="15"/>
        <v>0</v>
      </c>
      <c r="EQ99" s="83">
        <f t="shared" si="15"/>
        <v>38</v>
      </c>
      <c r="ER99" s="83">
        <f t="shared" si="15"/>
        <v>38</v>
      </c>
      <c r="ES99" s="83">
        <f t="shared" si="15"/>
        <v>0</v>
      </c>
      <c r="ET99" s="83">
        <f t="shared" si="15"/>
        <v>0</v>
      </c>
      <c r="EU99" s="83">
        <f t="shared" si="15"/>
        <v>70</v>
      </c>
      <c r="EV99" s="83">
        <f t="shared" si="15"/>
        <v>0</v>
      </c>
      <c r="EW99" s="83">
        <f t="shared" si="15"/>
        <v>0</v>
      </c>
      <c r="EX99" s="83">
        <f t="shared" si="15"/>
        <v>70</v>
      </c>
      <c r="EY99" s="83">
        <f t="shared" si="15"/>
        <v>0</v>
      </c>
      <c r="EZ99" s="83">
        <f t="shared" si="15"/>
        <v>0</v>
      </c>
      <c r="FA99" s="83">
        <f t="shared" si="15"/>
        <v>59</v>
      </c>
      <c r="FB99" s="83">
        <f t="shared" si="15"/>
        <v>59</v>
      </c>
      <c r="FC99" s="83">
        <f t="shared" si="15"/>
        <v>0</v>
      </c>
      <c r="FD99" s="83">
        <f t="shared" si="15"/>
        <v>0</v>
      </c>
      <c r="FE99" s="83">
        <f t="shared" si="15"/>
        <v>22</v>
      </c>
      <c r="FF99" s="83">
        <f t="shared" si="15"/>
        <v>17</v>
      </c>
      <c r="FG99" s="83">
        <f t="shared" si="15"/>
        <v>5</v>
      </c>
      <c r="FH99" s="83">
        <f t="shared" si="15"/>
        <v>0</v>
      </c>
      <c r="FI99" s="83">
        <f t="shared" si="15"/>
        <v>0</v>
      </c>
      <c r="FJ99" s="83">
        <f t="shared" si="15"/>
        <v>344</v>
      </c>
      <c r="FK99" s="83">
        <f t="shared" si="15"/>
        <v>46</v>
      </c>
      <c r="FL99" s="83">
        <f t="shared" si="15"/>
        <v>69</v>
      </c>
      <c r="FM99" s="83">
        <f t="shared" si="15"/>
        <v>19</v>
      </c>
      <c r="FN99" s="83">
        <f t="shared" si="15"/>
        <v>150</v>
      </c>
      <c r="FO99" s="83">
        <f t="shared" si="15"/>
        <v>39</v>
      </c>
      <c r="FP99" s="83">
        <f t="shared" si="15"/>
        <v>21</v>
      </c>
      <c r="FQ99" s="83">
        <f t="shared" si="15"/>
        <v>644</v>
      </c>
      <c r="FR99" s="83">
        <f t="shared" si="15"/>
        <v>0</v>
      </c>
      <c r="FS99" s="83">
        <f t="shared" si="15"/>
        <v>352</v>
      </c>
      <c r="FT99" s="83">
        <f t="shared" si="15"/>
        <v>152</v>
      </c>
      <c r="FU99" s="83">
        <f t="shared" si="15"/>
        <v>5</v>
      </c>
      <c r="FV99" s="83">
        <f t="shared" si="15"/>
        <v>10</v>
      </c>
      <c r="FW99" s="83">
        <f t="shared" si="15"/>
        <v>125</v>
      </c>
      <c r="FX99" s="83">
        <f t="shared" si="15"/>
        <v>40</v>
      </c>
      <c r="FY99" s="83">
        <f t="shared" si="15"/>
        <v>0</v>
      </c>
      <c r="FZ99" s="83">
        <f t="shared" si="15"/>
        <v>0</v>
      </c>
      <c r="GA99" s="83">
        <f t="shared" si="15"/>
        <v>0</v>
      </c>
      <c r="GB99" s="83">
        <f t="shared" si="15"/>
        <v>0</v>
      </c>
      <c r="GC99" s="83">
        <f t="shared" si="15"/>
        <v>40</v>
      </c>
      <c r="GD99" s="83">
        <f t="shared" si="15"/>
        <v>0</v>
      </c>
      <c r="GE99" s="83">
        <f t="shared" si="15"/>
        <v>0</v>
      </c>
      <c r="GF99" s="83">
        <f t="shared" si="15"/>
        <v>0</v>
      </c>
      <c r="GG99" s="83">
        <f t="shared" si="15"/>
        <v>0</v>
      </c>
      <c r="GH99" s="83">
        <f t="shared" si="15"/>
        <v>0</v>
      </c>
      <c r="GI99" s="83">
        <f t="shared" si="15"/>
        <v>136</v>
      </c>
      <c r="GJ99" s="83">
        <f t="shared" si="15"/>
        <v>34</v>
      </c>
      <c r="GK99" s="83">
        <f t="shared" si="15"/>
        <v>68</v>
      </c>
      <c r="GL99" s="83">
        <f t="shared" si="15"/>
        <v>34</v>
      </c>
      <c r="GM99" s="83">
        <f t="shared" si="15"/>
        <v>0</v>
      </c>
      <c r="GN99" s="83">
        <f t="shared" ref="GN99:IO99" si="16">SUM(GN65:GN98)</f>
        <v>0</v>
      </c>
      <c r="GO99" s="83">
        <f t="shared" si="16"/>
        <v>0</v>
      </c>
      <c r="GP99" s="83">
        <f t="shared" si="16"/>
        <v>0</v>
      </c>
      <c r="GQ99" s="83">
        <f t="shared" si="16"/>
        <v>0</v>
      </c>
      <c r="GR99" s="83">
        <f t="shared" si="16"/>
        <v>0</v>
      </c>
      <c r="GS99" s="83">
        <f t="shared" si="16"/>
        <v>0</v>
      </c>
      <c r="GT99" s="83">
        <f t="shared" si="16"/>
        <v>0</v>
      </c>
      <c r="GU99" s="83">
        <f t="shared" si="16"/>
        <v>0</v>
      </c>
      <c r="GV99" s="83">
        <f t="shared" si="16"/>
        <v>0</v>
      </c>
      <c r="GW99" s="83">
        <f t="shared" si="16"/>
        <v>0</v>
      </c>
      <c r="GX99" s="83">
        <f t="shared" si="16"/>
        <v>0</v>
      </c>
      <c r="GY99" s="83">
        <f t="shared" si="16"/>
        <v>0</v>
      </c>
      <c r="GZ99" s="83">
        <f t="shared" si="16"/>
        <v>0</v>
      </c>
      <c r="HA99" s="83">
        <f t="shared" si="16"/>
        <v>0</v>
      </c>
      <c r="HB99" s="83">
        <f t="shared" si="16"/>
        <v>0</v>
      </c>
      <c r="HC99" s="83">
        <f t="shared" si="16"/>
        <v>0</v>
      </c>
      <c r="HD99" s="83">
        <f t="shared" si="16"/>
        <v>0</v>
      </c>
      <c r="HE99" s="83">
        <f t="shared" si="16"/>
        <v>0</v>
      </c>
      <c r="HF99" s="83">
        <f t="shared" si="16"/>
        <v>0</v>
      </c>
      <c r="HG99" s="83">
        <f t="shared" si="16"/>
        <v>0</v>
      </c>
      <c r="HH99" s="83">
        <f t="shared" si="16"/>
        <v>0</v>
      </c>
      <c r="HI99" s="83">
        <f t="shared" si="16"/>
        <v>0</v>
      </c>
      <c r="HJ99" s="83">
        <f t="shared" si="16"/>
        <v>0</v>
      </c>
      <c r="HK99" s="83">
        <f t="shared" si="16"/>
        <v>0</v>
      </c>
      <c r="HL99" s="83">
        <f t="shared" si="16"/>
        <v>0</v>
      </c>
      <c r="HM99" s="83">
        <f t="shared" si="16"/>
        <v>0</v>
      </c>
      <c r="HN99" s="83">
        <f t="shared" si="16"/>
        <v>0</v>
      </c>
      <c r="HO99" s="83">
        <f t="shared" si="16"/>
        <v>0</v>
      </c>
      <c r="HP99" s="83">
        <f t="shared" si="16"/>
        <v>0</v>
      </c>
      <c r="HQ99" s="83">
        <f t="shared" si="16"/>
        <v>0</v>
      </c>
      <c r="HR99" s="83">
        <f t="shared" si="16"/>
        <v>0</v>
      </c>
      <c r="HS99" s="83">
        <f t="shared" si="16"/>
        <v>0</v>
      </c>
      <c r="HT99" s="83">
        <f t="shared" si="16"/>
        <v>0</v>
      </c>
      <c r="HU99" s="83">
        <f t="shared" si="16"/>
        <v>0</v>
      </c>
      <c r="HV99" s="83">
        <f t="shared" si="16"/>
        <v>0</v>
      </c>
      <c r="HW99" s="83">
        <f t="shared" si="16"/>
        <v>727</v>
      </c>
      <c r="HX99" s="83">
        <f t="shared" si="16"/>
        <v>0</v>
      </c>
      <c r="HY99" s="83">
        <f t="shared" si="16"/>
        <v>0</v>
      </c>
      <c r="HZ99" s="83">
        <f t="shared" si="16"/>
        <v>0</v>
      </c>
      <c r="IA99" s="83">
        <f t="shared" si="16"/>
        <v>716</v>
      </c>
      <c r="IB99" s="83">
        <f t="shared" si="16"/>
        <v>0</v>
      </c>
      <c r="IC99" s="83">
        <f t="shared" si="16"/>
        <v>0</v>
      </c>
      <c r="ID99" s="83">
        <f t="shared" si="16"/>
        <v>0</v>
      </c>
      <c r="IE99" s="83">
        <f t="shared" si="16"/>
        <v>11</v>
      </c>
      <c r="IF99" s="83">
        <f t="shared" si="16"/>
        <v>0</v>
      </c>
      <c r="IG99" s="83">
        <f t="shared" si="16"/>
        <v>0</v>
      </c>
      <c r="IH99" s="83">
        <f t="shared" si="16"/>
        <v>0</v>
      </c>
      <c r="II99" s="83">
        <f t="shared" si="16"/>
        <v>0</v>
      </c>
      <c r="IJ99" s="83">
        <f t="shared" si="16"/>
        <v>0</v>
      </c>
      <c r="IK99" s="83">
        <f t="shared" si="16"/>
        <v>0</v>
      </c>
      <c r="IL99" s="83">
        <f t="shared" si="16"/>
        <v>0</v>
      </c>
      <c r="IM99" s="83">
        <f t="shared" si="16"/>
        <v>0</v>
      </c>
      <c r="IN99" s="83">
        <f t="shared" si="16"/>
        <v>21505</v>
      </c>
      <c r="IO99" s="83">
        <f t="shared" si="16"/>
        <v>20778</v>
      </c>
    </row>
    <row r="100" spans="1:249" ht="18.75" x14ac:dyDescent="0.3">
      <c r="A100" s="81"/>
      <c r="B100" s="93" t="s">
        <v>580</v>
      </c>
      <c r="C100" s="83">
        <f t="shared" ref="C100:BO100" si="17">C56+C58+C99+C64</f>
        <v>0</v>
      </c>
      <c r="D100" s="83">
        <f t="shared" si="17"/>
        <v>6805</v>
      </c>
      <c r="E100" s="83">
        <f t="shared" si="17"/>
        <v>923</v>
      </c>
      <c r="F100" s="83">
        <f t="shared" si="17"/>
        <v>643</v>
      </c>
      <c r="G100" s="83">
        <f t="shared" si="17"/>
        <v>974</v>
      </c>
      <c r="H100" s="83">
        <f t="shared" si="17"/>
        <v>2770</v>
      </c>
      <c r="I100" s="83">
        <f t="shared" si="17"/>
        <v>261</v>
      </c>
      <c r="J100" s="83">
        <f t="shared" si="17"/>
        <v>394</v>
      </c>
      <c r="K100" s="83">
        <f t="shared" si="17"/>
        <v>840</v>
      </c>
      <c r="L100" s="83">
        <f t="shared" si="17"/>
        <v>387</v>
      </c>
      <c r="M100" s="83">
        <f t="shared" si="17"/>
        <v>9</v>
      </c>
      <c r="N100" s="83">
        <f t="shared" si="17"/>
        <v>266</v>
      </c>
      <c r="O100" s="83">
        <f t="shared" si="17"/>
        <v>178</v>
      </c>
      <c r="P100" s="83">
        <f t="shared" si="17"/>
        <v>36</v>
      </c>
      <c r="Q100" s="83">
        <f t="shared" si="17"/>
        <v>36</v>
      </c>
      <c r="R100" s="83">
        <f t="shared" si="17"/>
        <v>2861</v>
      </c>
      <c r="S100" s="83">
        <f t="shared" si="17"/>
        <v>2861</v>
      </c>
      <c r="T100" s="83">
        <f t="shared" si="17"/>
        <v>30</v>
      </c>
      <c r="U100" s="83">
        <f t="shared" si="17"/>
        <v>30</v>
      </c>
      <c r="V100" s="83">
        <f t="shared" si="17"/>
        <v>0</v>
      </c>
      <c r="W100" s="83">
        <f t="shared" si="17"/>
        <v>0</v>
      </c>
      <c r="X100" s="83">
        <f t="shared" si="17"/>
        <v>18</v>
      </c>
      <c r="Y100" s="83">
        <f t="shared" si="17"/>
        <v>18</v>
      </c>
      <c r="Z100" s="83">
        <f t="shared" si="17"/>
        <v>0</v>
      </c>
      <c r="AA100" s="83">
        <f t="shared" si="17"/>
        <v>0</v>
      </c>
      <c r="AB100" s="83">
        <f t="shared" si="17"/>
        <v>0</v>
      </c>
      <c r="AC100" s="83">
        <f t="shared" si="17"/>
        <v>22</v>
      </c>
      <c r="AD100" s="83">
        <f t="shared" si="17"/>
        <v>22</v>
      </c>
      <c r="AE100" s="83">
        <f t="shared" si="17"/>
        <v>0</v>
      </c>
      <c r="AF100" s="83">
        <f t="shared" si="17"/>
        <v>0</v>
      </c>
      <c r="AG100" s="83">
        <f t="shared" si="17"/>
        <v>0</v>
      </c>
      <c r="AH100" s="83">
        <f t="shared" si="17"/>
        <v>0</v>
      </c>
      <c r="AI100" s="83">
        <f t="shared" si="17"/>
        <v>0</v>
      </c>
      <c r="AJ100" s="83">
        <f t="shared" si="17"/>
        <v>0</v>
      </c>
      <c r="AK100" s="83">
        <f t="shared" si="17"/>
        <v>0</v>
      </c>
      <c r="AL100" s="83">
        <f t="shared" si="17"/>
        <v>0</v>
      </c>
      <c r="AM100" s="83">
        <f t="shared" si="17"/>
        <v>0</v>
      </c>
      <c r="AN100" s="83">
        <f t="shared" si="17"/>
        <v>45</v>
      </c>
      <c r="AO100" s="83">
        <f t="shared" si="17"/>
        <v>2</v>
      </c>
      <c r="AP100" s="83">
        <f t="shared" si="17"/>
        <v>43</v>
      </c>
      <c r="AQ100" s="83">
        <f t="shared" si="17"/>
        <v>1199</v>
      </c>
      <c r="AR100" s="83">
        <f t="shared" si="17"/>
        <v>380</v>
      </c>
      <c r="AS100" s="83">
        <f t="shared" si="17"/>
        <v>200</v>
      </c>
      <c r="AT100" s="83">
        <f t="shared" si="17"/>
        <v>50</v>
      </c>
      <c r="AU100" s="83">
        <f t="shared" si="17"/>
        <v>70</v>
      </c>
      <c r="AV100" s="83">
        <f t="shared" si="17"/>
        <v>68</v>
      </c>
      <c r="AW100" s="83">
        <f t="shared" si="17"/>
        <v>100</v>
      </c>
      <c r="AX100" s="83">
        <f t="shared" si="17"/>
        <v>139</v>
      </c>
      <c r="AY100" s="83">
        <f t="shared" si="17"/>
        <v>92</v>
      </c>
      <c r="AZ100" s="83">
        <f t="shared" si="17"/>
        <v>10</v>
      </c>
      <c r="BA100" s="83">
        <f t="shared" si="17"/>
        <v>90</v>
      </c>
      <c r="BB100" s="83">
        <f t="shared" si="17"/>
        <v>0</v>
      </c>
      <c r="BC100" s="83">
        <f t="shared" si="17"/>
        <v>25845</v>
      </c>
      <c r="BD100" s="83">
        <f t="shared" si="17"/>
        <v>25748</v>
      </c>
      <c r="BE100" s="83">
        <f t="shared" si="17"/>
        <v>97</v>
      </c>
      <c r="BF100" s="83">
        <f t="shared" si="17"/>
        <v>60</v>
      </c>
      <c r="BG100" s="83">
        <f t="shared" si="17"/>
        <v>0</v>
      </c>
      <c r="BH100" s="83">
        <f t="shared" si="17"/>
        <v>60</v>
      </c>
      <c r="BI100" s="83">
        <f t="shared" si="17"/>
        <v>6829</v>
      </c>
      <c r="BJ100" s="83">
        <f t="shared" si="17"/>
        <v>6769</v>
      </c>
      <c r="BK100" s="83">
        <f t="shared" si="17"/>
        <v>60</v>
      </c>
      <c r="BL100" s="83">
        <f t="shared" si="17"/>
        <v>0</v>
      </c>
      <c r="BM100" s="83">
        <f t="shared" si="17"/>
        <v>9931</v>
      </c>
      <c r="BN100" s="83">
        <f t="shared" si="17"/>
        <v>9931</v>
      </c>
      <c r="BO100" s="83">
        <f t="shared" si="17"/>
        <v>0</v>
      </c>
      <c r="BP100" s="83">
        <f t="shared" ref="BP100:EA100" si="18">BP56+BP58+BP99+BP64</f>
        <v>0</v>
      </c>
      <c r="BQ100" s="83">
        <f t="shared" si="18"/>
        <v>0</v>
      </c>
      <c r="BR100" s="83">
        <f t="shared" si="18"/>
        <v>1653</v>
      </c>
      <c r="BS100" s="83">
        <f t="shared" si="18"/>
        <v>28</v>
      </c>
      <c r="BT100" s="83">
        <f t="shared" si="18"/>
        <v>1392</v>
      </c>
      <c r="BU100" s="83">
        <f t="shared" si="18"/>
        <v>76</v>
      </c>
      <c r="BV100" s="83">
        <f t="shared" si="18"/>
        <v>157</v>
      </c>
      <c r="BW100" s="83">
        <f t="shared" si="18"/>
        <v>12990</v>
      </c>
      <c r="BX100" s="83">
        <f t="shared" si="18"/>
        <v>0</v>
      </c>
      <c r="BY100" s="83">
        <f t="shared" si="18"/>
        <v>0</v>
      </c>
      <c r="BZ100" s="83">
        <f t="shared" si="18"/>
        <v>10</v>
      </c>
      <c r="CA100" s="83">
        <f t="shared" si="18"/>
        <v>0</v>
      </c>
      <c r="CB100" s="83">
        <f t="shared" si="18"/>
        <v>50</v>
      </c>
      <c r="CC100" s="83">
        <f t="shared" si="18"/>
        <v>3119</v>
      </c>
      <c r="CD100" s="83">
        <f t="shared" si="18"/>
        <v>524</v>
      </c>
      <c r="CE100" s="83">
        <f t="shared" si="18"/>
        <v>1553</v>
      </c>
      <c r="CF100" s="83">
        <f t="shared" si="18"/>
        <v>1525</v>
      </c>
      <c r="CG100" s="83">
        <f t="shared" si="18"/>
        <v>1350</v>
      </c>
      <c r="CH100" s="83">
        <f t="shared" si="18"/>
        <v>701</v>
      </c>
      <c r="CI100" s="83">
        <f t="shared" si="18"/>
        <v>68</v>
      </c>
      <c r="CJ100" s="83">
        <f t="shared" si="18"/>
        <v>419</v>
      </c>
      <c r="CK100" s="83">
        <f t="shared" si="18"/>
        <v>473</v>
      </c>
      <c r="CL100" s="83">
        <f t="shared" si="18"/>
        <v>630</v>
      </c>
      <c r="CM100" s="83">
        <f t="shared" si="18"/>
        <v>79</v>
      </c>
      <c r="CN100" s="83">
        <f t="shared" si="18"/>
        <v>84</v>
      </c>
      <c r="CO100" s="83">
        <f t="shared" si="18"/>
        <v>526</v>
      </c>
      <c r="CP100" s="83">
        <f t="shared" si="18"/>
        <v>227</v>
      </c>
      <c r="CQ100" s="83">
        <f t="shared" si="18"/>
        <v>384</v>
      </c>
      <c r="CR100" s="83">
        <f t="shared" si="18"/>
        <v>15</v>
      </c>
      <c r="CS100" s="83">
        <f t="shared" si="18"/>
        <v>0</v>
      </c>
      <c r="CT100" s="83">
        <f t="shared" si="18"/>
        <v>137</v>
      </c>
      <c r="CU100" s="83">
        <f t="shared" si="18"/>
        <v>8</v>
      </c>
      <c r="CV100" s="83">
        <f t="shared" si="18"/>
        <v>28</v>
      </c>
      <c r="CW100" s="83">
        <f t="shared" si="18"/>
        <v>0</v>
      </c>
      <c r="CX100" s="83">
        <f t="shared" si="18"/>
        <v>610</v>
      </c>
      <c r="CY100" s="83">
        <f t="shared" si="18"/>
        <v>0</v>
      </c>
      <c r="CZ100" s="83">
        <f t="shared" si="18"/>
        <v>78</v>
      </c>
      <c r="DA100" s="83">
        <f t="shared" si="18"/>
        <v>5</v>
      </c>
      <c r="DB100" s="83">
        <f t="shared" si="18"/>
        <v>0</v>
      </c>
      <c r="DC100" s="83">
        <f t="shared" si="18"/>
        <v>0</v>
      </c>
      <c r="DD100" s="83">
        <f t="shared" si="18"/>
        <v>60</v>
      </c>
      <c r="DE100" s="83">
        <f t="shared" si="18"/>
        <v>0</v>
      </c>
      <c r="DF100" s="83">
        <f t="shared" si="18"/>
        <v>67</v>
      </c>
      <c r="DG100" s="83">
        <f t="shared" si="18"/>
        <v>0</v>
      </c>
      <c r="DH100" s="83">
        <f t="shared" si="18"/>
        <v>11</v>
      </c>
      <c r="DI100" s="83">
        <f t="shared" si="18"/>
        <v>4</v>
      </c>
      <c r="DJ100" s="83">
        <f t="shared" si="18"/>
        <v>0</v>
      </c>
      <c r="DK100" s="83">
        <f t="shared" si="18"/>
        <v>0</v>
      </c>
      <c r="DL100" s="83">
        <f t="shared" si="18"/>
        <v>2</v>
      </c>
      <c r="DM100" s="83">
        <f t="shared" si="18"/>
        <v>150</v>
      </c>
      <c r="DN100" s="83">
        <f t="shared" si="18"/>
        <v>44</v>
      </c>
      <c r="DO100" s="83">
        <f t="shared" si="18"/>
        <v>8</v>
      </c>
      <c r="DP100" s="83">
        <f t="shared" si="18"/>
        <v>0</v>
      </c>
      <c r="DQ100" s="83">
        <f t="shared" si="18"/>
        <v>0</v>
      </c>
      <c r="DR100" s="83">
        <f t="shared" si="18"/>
        <v>2</v>
      </c>
      <c r="DS100" s="83">
        <f t="shared" si="18"/>
        <v>8</v>
      </c>
      <c r="DT100" s="83">
        <f t="shared" si="18"/>
        <v>0</v>
      </c>
      <c r="DU100" s="83">
        <f t="shared" si="18"/>
        <v>31</v>
      </c>
      <c r="DV100" s="83">
        <f t="shared" si="18"/>
        <v>0</v>
      </c>
      <c r="DW100" s="83">
        <f t="shared" si="18"/>
        <v>0</v>
      </c>
      <c r="DX100" s="83">
        <f t="shared" si="18"/>
        <v>0</v>
      </c>
      <c r="DY100" s="83">
        <f t="shared" si="18"/>
        <v>189</v>
      </c>
      <c r="DZ100" s="83">
        <f t="shared" si="18"/>
        <v>127</v>
      </c>
      <c r="EA100" s="83">
        <f t="shared" si="18"/>
        <v>46</v>
      </c>
      <c r="EB100" s="83">
        <f t="shared" ref="EB100:GM100" si="19">EB56+EB58+EB99+EB64</f>
        <v>16</v>
      </c>
      <c r="EC100" s="83">
        <f t="shared" si="19"/>
        <v>0</v>
      </c>
      <c r="ED100" s="83">
        <f t="shared" si="19"/>
        <v>0</v>
      </c>
      <c r="EE100" s="83">
        <f t="shared" si="19"/>
        <v>0</v>
      </c>
      <c r="EF100" s="83">
        <f t="shared" si="19"/>
        <v>9536</v>
      </c>
      <c r="EG100" s="83">
        <f t="shared" si="19"/>
        <v>1155</v>
      </c>
      <c r="EH100" s="83">
        <f t="shared" si="19"/>
        <v>2621</v>
      </c>
      <c r="EI100" s="83">
        <f t="shared" si="19"/>
        <v>248</v>
      </c>
      <c r="EJ100" s="83">
        <f t="shared" si="19"/>
        <v>118</v>
      </c>
      <c r="EK100" s="83">
        <f t="shared" si="19"/>
        <v>401</v>
      </c>
      <c r="EL100" s="83">
        <f t="shared" si="19"/>
        <v>1220</v>
      </c>
      <c r="EM100" s="83">
        <f t="shared" si="19"/>
        <v>3773</v>
      </c>
      <c r="EN100" s="83">
        <f t="shared" si="19"/>
        <v>415</v>
      </c>
      <c r="EO100" s="83">
        <f t="shared" si="19"/>
        <v>219</v>
      </c>
      <c r="EP100" s="83">
        <f t="shared" si="19"/>
        <v>196</v>
      </c>
      <c r="EQ100" s="83">
        <f t="shared" si="19"/>
        <v>739</v>
      </c>
      <c r="ER100" s="83">
        <f t="shared" si="19"/>
        <v>739</v>
      </c>
      <c r="ES100" s="83">
        <f t="shared" si="19"/>
        <v>142</v>
      </c>
      <c r="ET100" s="83">
        <f t="shared" si="19"/>
        <v>142</v>
      </c>
      <c r="EU100" s="83">
        <f t="shared" si="19"/>
        <v>558</v>
      </c>
      <c r="EV100" s="83">
        <f t="shared" si="19"/>
        <v>488</v>
      </c>
      <c r="EW100" s="83">
        <f t="shared" si="19"/>
        <v>0</v>
      </c>
      <c r="EX100" s="83">
        <f t="shared" si="19"/>
        <v>70</v>
      </c>
      <c r="EY100" s="83">
        <f t="shared" si="19"/>
        <v>0</v>
      </c>
      <c r="EZ100" s="83">
        <f t="shared" si="19"/>
        <v>0</v>
      </c>
      <c r="FA100" s="83">
        <f t="shared" si="19"/>
        <v>59</v>
      </c>
      <c r="FB100" s="83">
        <f t="shared" si="19"/>
        <v>59</v>
      </c>
      <c r="FC100" s="83">
        <f t="shared" si="19"/>
        <v>0</v>
      </c>
      <c r="FD100" s="83">
        <f t="shared" si="19"/>
        <v>0</v>
      </c>
      <c r="FE100" s="83">
        <f t="shared" si="19"/>
        <v>1143</v>
      </c>
      <c r="FF100" s="83">
        <f t="shared" si="19"/>
        <v>17</v>
      </c>
      <c r="FG100" s="83">
        <f t="shared" si="19"/>
        <v>5</v>
      </c>
      <c r="FH100" s="83">
        <f t="shared" si="19"/>
        <v>0</v>
      </c>
      <c r="FI100" s="83">
        <f t="shared" si="19"/>
        <v>1121</v>
      </c>
      <c r="FJ100" s="83">
        <f t="shared" si="19"/>
        <v>551</v>
      </c>
      <c r="FK100" s="83">
        <f t="shared" si="19"/>
        <v>226</v>
      </c>
      <c r="FL100" s="83">
        <f t="shared" si="19"/>
        <v>89</v>
      </c>
      <c r="FM100" s="83">
        <f t="shared" si="19"/>
        <v>19</v>
      </c>
      <c r="FN100" s="83">
        <f t="shared" si="19"/>
        <v>157</v>
      </c>
      <c r="FO100" s="83">
        <f t="shared" si="19"/>
        <v>39</v>
      </c>
      <c r="FP100" s="83">
        <f t="shared" si="19"/>
        <v>21</v>
      </c>
      <c r="FQ100" s="83">
        <f t="shared" si="19"/>
        <v>825</v>
      </c>
      <c r="FR100" s="83">
        <f t="shared" si="19"/>
        <v>2</v>
      </c>
      <c r="FS100" s="83">
        <f t="shared" si="19"/>
        <v>453</v>
      </c>
      <c r="FT100" s="83">
        <f t="shared" si="19"/>
        <v>182</v>
      </c>
      <c r="FU100" s="83">
        <f t="shared" si="19"/>
        <v>5</v>
      </c>
      <c r="FV100" s="83">
        <f t="shared" si="19"/>
        <v>10</v>
      </c>
      <c r="FW100" s="83">
        <f t="shared" si="19"/>
        <v>173</v>
      </c>
      <c r="FX100" s="83">
        <f t="shared" si="19"/>
        <v>60</v>
      </c>
      <c r="FY100" s="83">
        <f t="shared" si="19"/>
        <v>0</v>
      </c>
      <c r="FZ100" s="83">
        <f t="shared" si="19"/>
        <v>0</v>
      </c>
      <c r="GA100" s="83">
        <f t="shared" si="19"/>
        <v>6</v>
      </c>
      <c r="GB100" s="83">
        <f t="shared" si="19"/>
        <v>0</v>
      </c>
      <c r="GC100" s="83">
        <f t="shared" si="19"/>
        <v>54</v>
      </c>
      <c r="GD100" s="83">
        <f t="shared" si="19"/>
        <v>0</v>
      </c>
      <c r="GE100" s="83">
        <f t="shared" si="19"/>
        <v>0</v>
      </c>
      <c r="GF100" s="83">
        <f t="shared" si="19"/>
        <v>0</v>
      </c>
      <c r="GG100" s="83">
        <f t="shared" si="19"/>
        <v>0</v>
      </c>
      <c r="GH100" s="83">
        <f t="shared" si="19"/>
        <v>0</v>
      </c>
      <c r="GI100" s="83">
        <f t="shared" si="19"/>
        <v>136</v>
      </c>
      <c r="GJ100" s="83">
        <f t="shared" si="19"/>
        <v>34</v>
      </c>
      <c r="GK100" s="83">
        <f t="shared" si="19"/>
        <v>68</v>
      </c>
      <c r="GL100" s="83">
        <f t="shared" si="19"/>
        <v>34</v>
      </c>
      <c r="GM100" s="83">
        <f t="shared" si="19"/>
        <v>2172</v>
      </c>
      <c r="GN100" s="83">
        <f t="shared" ref="GN100:IO100" si="20">GN56+GN58+GN99+GN64</f>
        <v>2124</v>
      </c>
      <c r="GO100" s="83">
        <f t="shared" si="20"/>
        <v>48</v>
      </c>
      <c r="GP100" s="83">
        <f t="shared" si="20"/>
        <v>0</v>
      </c>
      <c r="GQ100" s="83">
        <f t="shared" si="20"/>
        <v>0</v>
      </c>
      <c r="GR100" s="83">
        <f t="shared" si="20"/>
        <v>1050</v>
      </c>
      <c r="GS100" s="83">
        <f t="shared" si="20"/>
        <v>21</v>
      </c>
      <c r="GT100" s="83">
        <f t="shared" si="20"/>
        <v>2</v>
      </c>
      <c r="GU100" s="83">
        <f t="shared" si="20"/>
        <v>0</v>
      </c>
      <c r="GV100" s="83">
        <f t="shared" si="20"/>
        <v>0</v>
      </c>
      <c r="GW100" s="83">
        <f t="shared" si="20"/>
        <v>0</v>
      </c>
      <c r="GX100" s="83">
        <f t="shared" si="20"/>
        <v>387</v>
      </c>
      <c r="GY100" s="83">
        <f t="shared" si="20"/>
        <v>4</v>
      </c>
      <c r="GZ100" s="83">
        <f t="shared" si="20"/>
        <v>20</v>
      </c>
      <c r="HA100" s="83">
        <f t="shared" si="20"/>
        <v>0</v>
      </c>
      <c r="HB100" s="83">
        <f t="shared" si="20"/>
        <v>378</v>
      </c>
      <c r="HC100" s="83">
        <f t="shared" si="20"/>
        <v>0</v>
      </c>
      <c r="HD100" s="83">
        <f t="shared" si="20"/>
        <v>0</v>
      </c>
      <c r="HE100" s="83">
        <f t="shared" si="20"/>
        <v>1</v>
      </c>
      <c r="HF100" s="83">
        <f t="shared" si="20"/>
        <v>5</v>
      </c>
      <c r="HG100" s="83">
        <f t="shared" si="20"/>
        <v>62</v>
      </c>
      <c r="HH100" s="83">
        <f t="shared" si="20"/>
        <v>5</v>
      </c>
      <c r="HI100" s="83">
        <f t="shared" si="20"/>
        <v>49</v>
      </c>
      <c r="HJ100" s="83">
        <f t="shared" si="20"/>
        <v>3</v>
      </c>
      <c r="HK100" s="83">
        <f t="shared" si="20"/>
        <v>1</v>
      </c>
      <c r="HL100" s="83">
        <f t="shared" si="20"/>
        <v>15</v>
      </c>
      <c r="HM100" s="83">
        <f t="shared" si="20"/>
        <v>43</v>
      </c>
      <c r="HN100" s="83">
        <f t="shared" si="20"/>
        <v>25</v>
      </c>
      <c r="HO100" s="83">
        <f t="shared" si="20"/>
        <v>17</v>
      </c>
      <c r="HP100" s="83">
        <f t="shared" si="20"/>
        <v>12</v>
      </c>
      <c r="HQ100" s="83">
        <f t="shared" si="20"/>
        <v>0</v>
      </c>
      <c r="HR100" s="83">
        <f t="shared" si="20"/>
        <v>0</v>
      </c>
      <c r="HS100" s="83">
        <f t="shared" si="20"/>
        <v>0</v>
      </c>
      <c r="HT100" s="83">
        <f t="shared" si="20"/>
        <v>0</v>
      </c>
      <c r="HU100" s="83">
        <f t="shared" si="20"/>
        <v>0</v>
      </c>
      <c r="HV100" s="83">
        <f t="shared" si="20"/>
        <v>0</v>
      </c>
      <c r="HW100" s="83">
        <f t="shared" si="20"/>
        <v>3190</v>
      </c>
      <c r="HX100" s="83">
        <f t="shared" si="20"/>
        <v>59</v>
      </c>
      <c r="HY100" s="83">
        <f t="shared" si="20"/>
        <v>160</v>
      </c>
      <c r="HZ100" s="83">
        <f t="shared" si="20"/>
        <v>12</v>
      </c>
      <c r="IA100" s="83">
        <f t="shared" si="20"/>
        <v>1643</v>
      </c>
      <c r="IB100" s="83">
        <f t="shared" si="20"/>
        <v>0</v>
      </c>
      <c r="IC100" s="83">
        <f t="shared" si="20"/>
        <v>0</v>
      </c>
      <c r="ID100" s="83">
        <f t="shared" si="20"/>
        <v>429</v>
      </c>
      <c r="IE100" s="83">
        <f t="shared" si="20"/>
        <v>261</v>
      </c>
      <c r="IF100" s="83">
        <f t="shared" si="20"/>
        <v>26</v>
      </c>
      <c r="IG100" s="83">
        <f t="shared" si="20"/>
        <v>0</v>
      </c>
      <c r="IH100" s="83">
        <f t="shared" si="20"/>
        <v>230</v>
      </c>
      <c r="II100" s="83">
        <f t="shared" si="20"/>
        <v>0</v>
      </c>
      <c r="IJ100" s="83">
        <f t="shared" si="20"/>
        <v>0</v>
      </c>
      <c r="IK100" s="83">
        <f t="shared" si="20"/>
        <v>0</v>
      </c>
      <c r="IL100" s="83">
        <f t="shared" si="20"/>
        <v>192</v>
      </c>
      <c r="IM100" s="83">
        <f t="shared" si="20"/>
        <v>178</v>
      </c>
      <c r="IN100" s="83">
        <f t="shared" si="20"/>
        <v>89089</v>
      </c>
      <c r="IO100" s="83">
        <f t="shared" si="20"/>
        <v>85899</v>
      </c>
    </row>
    <row r="101" spans="1:249" ht="31.5" x14ac:dyDescent="0.3">
      <c r="A101" s="91"/>
      <c r="B101" s="97" t="s">
        <v>581</v>
      </c>
      <c r="C101" s="76"/>
      <c r="D101" s="98">
        <v>72</v>
      </c>
      <c r="E101" s="77"/>
      <c r="F101" s="77"/>
      <c r="G101" s="77"/>
      <c r="H101" s="77"/>
      <c r="I101" s="77"/>
      <c r="J101" s="77"/>
      <c r="K101" s="76">
        <v>55</v>
      </c>
      <c r="L101" s="77"/>
      <c r="M101" s="77"/>
      <c r="N101" s="77"/>
      <c r="O101" s="77"/>
      <c r="P101" s="76">
        <v>23</v>
      </c>
      <c r="Q101" s="77"/>
      <c r="R101" s="76">
        <v>3</v>
      </c>
      <c r="S101" s="77"/>
      <c r="T101" s="76">
        <v>0</v>
      </c>
      <c r="U101" s="77"/>
      <c r="V101" s="77"/>
      <c r="W101" s="77"/>
      <c r="X101" s="76">
        <v>0</v>
      </c>
      <c r="Y101" s="77"/>
      <c r="Z101" s="77"/>
      <c r="AA101" s="77"/>
      <c r="AB101" s="77"/>
      <c r="AC101" s="98">
        <v>0</v>
      </c>
      <c r="AD101" s="77"/>
      <c r="AE101" s="98">
        <v>0</v>
      </c>
      <c r="AF101" s="77"/>
      <c r="AG101" s="77"/>
      <c r="AH101" s="77"/>
      <c r="AI101" s="98">
        <v>0</v>
      </c>
      <c r="AJ101" s="77"/>
      <c r="AK101" s="77"/>
      <c r="AL101" s="98">
        <v>0</v>
      </c>
      <c r="AM101" s="77"/>
      <c r="AN101" s="98">
        <v>0</v>
      </c>
      <c r="AO101" s="77"/>
      <c r="AP101" s="77"/>
      <c r="AQ101" s="98">
        <v>3</v>
      </c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98">
        <v>3</v>
      </c>
      <c r="BD101" s="77"/>
      <c r="BE101" s="77"/>
      <c r="BF101" s="98">
        <v>0</v>
      </c>
      <c r="BG101" s="77"/>
      <c r="BH101" s="77"/>
      <c r="BI101" s="98">
        <v>8</v>
      </c>
      <c r="BJ101" s="77"/>
      <c r="BK101" s="77"/>
      <c r="BL101" s="77"/>
      <c r="BM101" s="98">
        <v>0</v>
      </c>
      <c r="BN101" s="77"/>
      <c r="BO101" s="77"/>
      <c r="BP101" s="98">
        <v>0</v>
      </c>
      <c r="BQ101" s="77"/>
      <c r="BR101" s="98">
        <v>45</v>
      </c>
      <c r="BS101" s="77"/>
      <c r="BT101" s="77"/>
      <c r="BU101" s="77"/>
      <c r="BV101" s="99"/>
      <c r="BW101" s="98">
        <v>504</v>
      </c>
      <c r="BX101" s="99"/>
      <c r="BY101" s="99"/>
      <c r="BZ101" s="99"/>
      <c r="CA101" s="99"/>
      <c r="CB101" s="99"/>
      <c r="CC101" s="99"/>
      <c r="CD101" s="99"/>
      <c r="CE101" s="99"/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  <c r="CT101" s="99"/>
      <c r="CU101" s="99"/>
      <c r="CV101" s="99"/>
      <c r="CW101" s="99"/>
      <c r="CX101" s="99"/>
      <c r="CY101" s="99"/>
      <c r="CZ101" s="99"/>
      <c r="DA101" s="99"/>
      <c r="DB101" s="99"/>
      <c r="DC101" s="99"/>
      <c r="DD101" s="99"/>
      <c r="DE101" s="99"/>
      <c r="DF101" s="99"/>
      <c r="DG101" s="99"/>
      <c r="DH101" s="99"/>
      <c r="DI101" s="99"/>
      <c r="DJ101" s="99"/>
      <c r="DK101" s="99"/>
      <c r="DL101" s="99"/>
      <c r="DM101" s="99"/>
      <c r="DN101" s="99"/>
      <c r="DO101" s="99"/>
      <c r="DP101" s="99"/>
      <c r="DQ101" s="99"/>
      <c r="DR101" s="99"/>
      <c r="DS101" s="99"/>
      <c r="DT101" s="99"/>
      <c r="DU101" s="77"/>
      <c r="DV101" s="99"/>
      <c r="DW101" s="99"/>
      <c r="DX101" s="99"/>
      <c r="DY101" s="98">
        <v>3</v>
      </c>
      <c r="DZ101" s="99"/>
      <c r="EA101" s="99"/>
      <c r="EB101" s="77"/>
      <c r="EC101" s="99"/>
      <c r="ED101" s="99"/>
      <c r="EE101" s="99"/>
      <c r="EF101" s="98">
        <v>81</v>
      </c>
      <c r="EG101" s="99"/>
      <c r="EH101" s="99"/>
      <c r="EI101" s="77"/>
      <c r="EJ101" s="99"/>
      <c r="EK101" s="99"/>
      <c r="EL101" s="77"/>
      <c r="EM101" s="99"/>
      <c r="EN101" s="98">
        <v>7</v>
      </c>
      <c r="EO101" s="99"/>
      <c r="EP101" s="77"/>
      <c r="EQ101" s="98">
        <v>1</v>
      </c>
      <c r="ER101" s="99"/>
      <c r="ES101" s="98">
        <v>0</v>
      </c>
      <c r="ET101" s="77"/>
      <c r="EU101" s="98">
        <v>29</v>
      </c>
      <c r="EV101" s="77"/>
      <c r="EW101" s="99"/>
      <c r="EX101" s="77"/>
      <c r="EY101" s="98">
        <v>0</v>
      </c>
      <c r="EZ101" s="77"/>
      <c r="FA101" s="98">
        <v>41</v>
      </c>
      <c r="FB101" s="99"/>
      <c r="FC101" s="98">
        <v>0</v>
      </c>
      <c r="FD101" s="99"/>
      <c r="FE101" s="98">
        <v>5</v>
      </c>
      <c r="FF101" s="99"/>
      <c r="FG101" s="99"/>
      <c r="FH101" s="99"/>
      <c r="FI101" s="99"/>
      <c r="FJ101" s="98">
        <v>1</v>
      </c>
      <c r="FK101" s="99"/>
      <c r="FL101" s="77"/>
      <c r="FM101" s="99"/>
      <c r="FN101" s="99"/>
      <c r="FO101" s="99"/>
      <c r="FP101" s="99"/>
      <c r="FQ101" s="98">
        <v>0</v>
      </c>
      <c r="FR101" s="99"/>
      <c r="FS101" s="77"/>
      <c r="FT101" s="99"/>
      <c r="FU101" s="99"/>
      <c r="FV101" s="99"/>
      <c r="FW101" s="99"/>
      <c r="FX101" s="98">
        <v>11</v>
      </c>
      <c r="FY101" s="99"/>
      <c r="FZ101" s="99"/>
      <c r="GA101" s="99"/>
      <c r="GB101" s="99"/>
      <c r="GC101" s="99"/>
      <c r="GD101" s="99"/>
      <c r="GE101" s="99"/>
      <c r="GF101" s="99"/>
      <c r="GG101" s="98">
        <v>0</v>
      </c>
      <c r="GH101" s="99"/>
      <c r="GI101" s="98">
        <v>0</v>
      </c>
      <c r="GJ101" s="99"/>
      <c r="GK101" s="99"/>
      <c r="GL101" s="99"/>
      <c r="GM101" s="98">
        <v>1</v>
      </c>
      <c r="GN101" s="99"/>
      <c r="GO101" s="99"/>
      <c r="GP101" s="99"/>
      <c r="GQ101" s="99"/>
      <c r="GR101" s="98">
        <v>0</v>
      </c>
      <c r="GS101" s="99"/>
      <c r="GT101" s="99"/>
      <c r="GU101" s="99"/>
      <c r="GV101" s="99"/>
      <c r="GW101" s="99"/>
      <c r="GX101" s="99"/>
      <c r="GY101" s="99"/>
      <c r="GZ101" s="99"/>
      <c r="HA101" s="99"/>
      <c r="HB101" s="99"/>
      <c r="HC101" s="99"/>
      <c r="HD101" s="99"/>
      <c r="HE101" s="99"/>
      <c r="HF101" s="99"/>
      <c r="HG101" s="99"/>
      <c r="HH101" s="99"/>
      <c r="HI101" s="99"/>
      <c r="HJ101" s="99"/>
      <c r="HK101" s="99"/>
      <c r="HL101" s="99"/>
      <c r="HM101" s="99"/>
      <c r="HN101" s="77"/>
      <c r="HO101" s="77"/>
      <c r="HP101" s="77"/>
      <c r="HQ101" s="77"/>
      <c r="HR101" s="77"/>
      <c r="HS101" s="77"/>
      <c r="HT101" s="77"/>
      <c r="HU101" s="77"/>
      <c r="HV101" s="77"/>
      <c r="HW101" s="98">
        <v>11</v>
      </c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  <c r="IK101" s="77"/>
      <c r="IL101" s="77"/>
      <c r="IM101" s="77"/>
      <c r="IN101" s="78">
        <f>C101+D101+P101+R101+T101+X101+AC101+AE101+AI101+AL101+AN101+AQ101+BC101+BF101+BI101+BM101+BP101+BR101+BW101+DY101+EF101+EN101+EQ101+ES101+EU101+EY101+FA101+FC101+FE101+FJ101+FQ101+FX101+GG101+GI101+GM101+GR101+HW101</f>
        <v>852</v>
      </c>
      <c r="IO101" s="78">
        <f t="shared" si="12"/>
        <v>841</v>
      </c>
    </row>
    <row r="102" spans="1:249" ht="18.75" x14ac:dyDescent="0.3">
      <c r="A102" s="81"/>
      <c r="B102" s="82"/>
      <c r="C102" s="83">
        <f>C100+C101</f>
        <v>0</v>
      </c>
      <c r="D102" s="83">
        <f t="shared" ref="D102:BP102" si="21">D100+D101</f>
        <v>6877</v>
      </c>
      <c r="E102" s="83">
        <f t="shared" si="21"/>
        <v>923</v>
      </c>
      <c r="F102" s="83">
        <f t="shared" si="21"/>
        <v>643</v>
      </c>
      <c r="G102" s="83">
        <f t="shared" si="21"/>
        <v>974</v>
      </c>
      <c r="H102" s="83">
        <f t="shared" si="21"/>
        <v>2770</v>
      </c>
      <c r="I102" s="83">
        <f t="shared" si="21"/>
        <v>261</v>
      </c>
      <c r="J102" s="83">
        <f t="shared" si="21"/>
        <v>394</v>
      </c>
      <c r="K102" s="83">
        <f t="shared" si="21"/>
        <v>895</v>
      </c>
      <c r="L102" s="83">
        <f t="shared" si="21"/>
        <v>387</v>
      </c>
      <c r="M102" s="83">
        <f t="shared" si="21"/>
        <v>9</v>
      </c>
      <c r="N102" s="83">
        <f t="shared" si="21"/>
        <v>266</v>
      </c>
      <c r="O102" s="83">
        <f t="shared" si="21"/>
        <v>178</v>
      </c>
      <c r="P102" s="83">
        <f t="shared" si="21"/>
        <v>59</v>
      </c>
      <c r="Q102" s="83">
        <f t="shared" si="21"/>
        <v>36</v>
      </c>
      <c r="R102" s="83">
        <f t="shared" si="21"/>
        <v>2864</v>
      </c>
      <c r="S102" s="83">
        <f t="shared" si="21"/>
        <v>2861</v>
      </c>
      <c r="T102" s="83">
        <f t="shared" si="21"/>
        <v>30</v>
      </c>
      <c r="U102" s="83">
        <f t="shared" si="21"/>
        <v>30</v>
      </c>
      <c r="V102" s="83">
        <f t="shared" si="21"/>
        <v>0</v>
      </c>
      <c r="W102" s="83">
        <f t="shared" si="21"/>
        <v>0</v>
      </c>
      <c r="X102" s="83">
        <f t="shared" si="21"/>
        <v>18</v>
      </c>
      <c r="Y102" s="83">
        <f t="shared" si="21"/>
        <v>18</v>
      </c>
      <c r="Z102" s="83">
        <f t="shared" si="21"/>
        <v>0</v>
      </c>
      <c r="AA102" s="83">
        <f t="shared" si="21"/>
        <v>0</v>
      </c>
      <c r="AB102" s="83">
        <f t="shared" si="21"/>
        <v>0</v>
      </c>
      <c r="AC102" s="83">
        <f t="shared" si="21"/>
        <v>22</v>
      </c>
      <c r="AD102" s="83">
        <f t="shared" si="21"/>
        <v>22</v>
      </c>
      <c r="AE102" s="83">
        <f t="shared" si="21"/>
        <v>0</v>
      </c>
      <c r="AF102" s="83">
        <f t="shared" si="21"/>
        <v>0</v>
      </c>
      <c r="AG102" s="83">
        <f t="shared" si="21"/>
        <v>0</v>
      </c>
      <c r="AH102" s="83">
        <f t="shared" si="21"/>
        <v>0</v>
      </c>
      <c r="AI102" s="83">
        <f t="shared" si="21"/>
        <v>0</v>
      </c>
      <c r="AJ102" s="83">
        <f t="shared" si="21"/>
        <v>0</v>
      </c>
      <c r="AK102" s="83">
        <f t="shared" si="21"/>
        <v>0</v>
      </c>
      <c r="AL102" s="83">
        <f t="shared" si="21"/>
        <v>0</v>
      </c>
      <c r="AM102" s="83">
        <f t="shared" si="21"/>
        <v>0</v>
      </c>
      <c r="AN102" s="83">
        <f t="shared" si="21"/>
        <v>45</v>
      </c>
      <c r="AO102" s="83">
        <f t="shared" si="21"/>
        <v>2</v>
      </c>
      <c r="AP102" s="83">
        <f t="shared" si="21"/>
        <v>43</v>
      </c>
      <c r="AQ102" s="83">
        <f t="shared" si="21"/>
        <v>1202</v>
      </c>
      <c r="AR102" s="83">
        <f t="shared" si="21"/>
        <v>380</v>
      </c>
      <c r="AS102" s="83">
        <f t="shared" si="21"/>
        <v>200</v>
      </c>
      <c r="AT102" s="83">
        <f t="shared" si="21"/>
        <v>50</v>
      </c>
      <c r="AU102" s="83">
        <f t="shared" si="21"/>
        <v>70</v>
      </c>
      <c r="AV102" s="83">
        <f t="shared" si="21"/>
        <v>68</v>
      </c>
      <c r="AW102" s="83">
        <f t="shared" si="21"/>
        <v>100</v>
      </c>
      <c r="AX102" s="83">
        <f t="shared" si="21"/>
        <v>139</v>
      </c>
      <c r="AY102" s="83">
        <f t="shared" si="21"/>
        <v>92</v>
      </c>
      <c r="AZ102" s="83">
        <f t="shared" si="21"/>
        <v>10</v>
      </c>
      <c r="BA102" s="83">
        <f t="shared" si="21"/>
        <v>90</v>
      </c>
      <c r="BB102" s="83">
        <f t="shared" si="21"/>
        <v>0</v>
      </c>
      <c r="BC102" s="83">
        <f t="shared" si="21"/>
        <v>25848</v>
      </c>
      <c r="BD102" s="83">
        <f t="shared" si="21"/>
        <v>25748</v>
      </c>
      <c r="BE102" s="83">
        <f t="shared" si="21"/>
        <v>97</v>
      </c>
      <c r="BF102" s="83">
        <f t="shared" si="21"/>
        <v>60</v>
      </c>
      <c r="BG102" s="83">
        <f t="shared" si="21"/>
        <v>0</v>
      </c>
      <c r="BH102" s="83">
        <f t="shared" si="21"/>
        <v>60</v>
      </c>
      <c r="BI102" s="83">
        <f t="shared" si="21"/>
        <v>6837</v>
      </c>
      <c r="BJ102" s="83">
        <f t="shared" si="21"/>
        <v>6769</v>
      </c>
      <c r="BK102" s="83">
        <f t="shared" si="21"/>
        <v>60</v>
      </c>
      <c r="BL102" s="83">
        <f t="shared" si="21"/>
        <v>0</v>
      </c>
      <c r="BM102" s="83">
        <f t="shared" si="21"/>
        <v>9931</v>
      </c>
      <c r="BN102" s="83">
        <f t="shared" si="21"/>
        <v>9931</v>
      </c>
      <c r="BO102" s="83">
        <f t="shared" si="21"/>
        <v>0</v>
      </c>
      <c r="BP102" s="83">
        <f t="shared" si="21"/>
        <v>0</v>
      </c>
      <c r="BQ102" s="83">
        <f t="shared" ref="BQ102:EB102" si="22">BQ100+BQ101</f>
        <v>0</v>
      </c>
      <c r="BR102" s="83">
        <f t="shared" si="22"/>
        <v>1698</v>
      </c>
      <c r="BS102" s="83">
        <f t="shared" si="22"/>
        <v>28</v>
      </c>
      <c r="BT102" s="83">
        <f t="shared" si="22"/>
        <v>1392</v>
      </c>
      <c r="BU102" s="83">
        <f t="shared" si="22"/>
        <v>76</v>
      </c>
      <c r="BV102" s="83">
        <f t="shared" si="22"/>
        <v>157</v>
      </c>
      <c r="BW102" s="83">
        <f t="shared" si="22"/>
        <v>13494</v>
      </c>
      <c r="BX102" s="83">
        <f t="shared" si="22"/>
        <v>0</v>
      </c>
      <c r="BY102" s="83">
        <f t="shared" si="22"/>
        <v>0</v>
      </c>
      <c r="BZ102" s="83">
        <f t="shared" si="22"/>
        <v>10</v>
      </c>
      <c r="CA102" s="83">
        <f t="shared" si="22"/>
        <v>0</v>
      </c>
      <c r="CB102" s="83">
        <f t="shared" si="22"/>
        <v>50</v>
      </c>
      <c r="CC102" s="83">
        <f t="shared" si="22"/>
        <v>3119</v>
      </c>
      <c r="CD102" s="83">
        <f t="shared" si="22"/>
        <v>524</v>
      </c>
      <c r="CE102" s="83">
        <f t="shared" si="22"/>
        <v>1553</v>
      </c>
      <c r="CF102" s="83">
        <f t="shared" si="22"/>
        <v>1525</v>
      </c>
      <c r="CG102" s="83">
        <f t="shared" si="22"/>
        <v>1350</v>
      </c>
      <c r="CH102" s="83">
        <f t="shared" si="22"/>
        <v>701</v>
      </c>
      <c r="CI102" s="83">
        <f t="shared" si="22"/>
        <v>68</v>
      </c>
      <c r="CJ102" s="83">
        <f t="shared" si="22"/>
        <v>419</v>
      </c>
      <c r="CK102" s="83">
        <f t="shared" si="22"/>
        <v>473</v>
      </c>
      <c r="CL102" s="83">
        <f t="shared" si="22"/>
        <v>630</v>
      </c>
      <c r="CM102" s="83">
        <f t="shared" si="22"/>
        <v>79</v>
      </c>
      <c r="CN102" s="83">
        <f t="shared" si="22"/>
        <v>84</v>
      </c>
      <c r="CO102" s="83">
        <f t="shared" si="22"/>
        <v>526</v>
      </c>
      <c r="CP102" s="83">
        <f t="shared" si="22"/>
        <v>227</v>
      </c>
      <c r="CQ102" s="83">
        <f t="shared" si="22"/>
        <v>384</v>
      </c>
      <c r="CR102" s="83">
        <f t="shared" si="22"/>
        <v>15</v>
      </c>
      <c r="CS102" s="83">
        <f t="shared" si="22"/>
        <v>0</v>
      </c>
      <c r="CT102" s="83">
        <f t="shared" si="22"/>
        <v>137</v>
      </c>
      <c r="CU102" s="83">
        <f t="shared" si="22"/>
        <v>8</v>
      </c>
      <c r="CV102" s="83">
        <f t="shared" si="22"/>
        <v>28</v>
      </c>
      <c r="CW102" s="83">
        <f t="shared" si="22"/>
        <v>0</v>
      </c>
      <c r="CX102" s="83">
        <f t="shared" si="22"/>
        <v>610</v>
      </c>
      <c r="CY102" s="83">
        <f t="shared" si="22"/>
        <v>0</v>
      </c>
      <c r="CZ102" s="83">
        <f t="shared" si="22"/>
        <v>78</v>
      </c>
      <c r="DA102" s="83">
        <f t="shared" si="22"/>
        <v>5</v>
      </c>
      <c r="DB102" s="83">
        <f t="shared" si="22"/>
        <v>0</v>
      </c>
      <c r="DC102" s="83">
        <f t="shared" si="22"/>
        <v>0</v>
      </c>
      <c r="DD102" s="83">
        <f t="shared" si="22"/>
        <v>60</v>
      </c>
      <c r="DE102" s="83">
        <f t="shared" si="22"/>
        <v>0</v>
      </c>
      <c r="DF102" s="83">
        <f t="shared" si="22"/>
        <v>67</v>
      </c>
      <c r="DG102" s="83">
        <f t="shared" si="22"/>
        <v>0</v>
      </c>
      <c r="DH102" s="83">
        <f t="shared" si="22"/>
        <v>11</v>
      </c>
      <c r="DI102" s="83">
        <f t="shared" si="22"/>
        <v>4</v>
      </c>
      <c r="DJ102" s="83">
        <f t="shared" si="22"/>
        <v>0</v>
      </c>
      <c r="DK102" s="83">
        <f t="shared" si="22"/>
        <v>0</v>
      </c>
      <c r="DL102" s="83">
        <f t="shared" si="22"/>
        <v>2</v>
      </c>
      <c r="DM102" s="83">
        <f t="shared" si="22"/>
        <v>150</v>
      </c>
      <c r="DN102" s="83">
        <f t="shared" si="22"/>
        <v>44</v>
      </c>
      <c r="DO102" s="83">
        <f t="shared" si="22"/>
        <v>8</v>
      </c>
      <c r="DP102" s="83">
        <f t="shared" si="22"/>
        <v>0</v>
      </c>
      <c r="DQ102" s="83">
        <f t="shared" si="22"/>
        <v>0</v>
      </c>
      <c r="DR102" s="83">
        <f t="shared" si="22"/>
        <v>2</v>
      </c>
      <c r="DS102" s="83">
        <f t="shared" si="22"/>
        <v>8</v>
      </c>
      <c r="DT102" s="83">
        <f t="shared" si="22"/>
        <v>0</v>
      </c>
      <c r="DU102" s="83">
        <f t="shared" si="22"/>
        <v>31</v>
      </c>
      <c r="DV102" s="83">
        <f t="shared" si="22"/>
        <v>0</v>
      </c>
      <c r="DW102" s="83">
        <f t="shared" si="22"/>
        <v>0</v>
      </c>
      <c r="DX102" s="83">
        <f t="shared" si="22"/>
        <v>0</v>
      </c>
      <c r="DY102" s="83">
        <f t="shared" si="22"/>
        <v>192</v>
      </c>
      <c r="DZ102" s="83">
        <f t="shared" si="22"/>
        <v>127</v>
      </c>
      <c r="EA102" s="83">
        <f t="shared" si="22"/>
        <v>46</v>
      </c>
      <c r="EB102" s="83">
        <f t="shared" si="22"/>
        <v>16</v>
      </c>
      <c r="EC102" s="83">
        <f t="shared" ref="EC102:GN102" si="23">EC100+EC101</f>
        <v>0</v>
      </c>
      <c r="ED102" s="83">
        <f t="shared" si="23"/>
        <v>0</v>
      </c>
      <c r="EE102" s="83">
        <f t="shared" si="23"/>
        <v>0</v>
      </c>
      <c r="EF102" s="83">
        <f t="shared" si="23"/>
        <v>9617</v>
      </c>
      <c r="EG102" s="83">
        <f t="shared" si="23"/>
        <v>1155</v>
      </c>
      <c r="EH102" s="83">
        <f t="shared" si="23"/>
        <v>2621</v>
      </c>
      <c r="EI102" s="83">
        <f t="shared" si="23"/>
        <v>248</v>
      </c>
      <c r="EJ102" s="83">
        <f t="shared" si="23"/>
        <v>118</v>
      </c>
      <c r="EK102" s="83">
        <f t="shared" si="23"/>
        <v>401</v>
      </c>
      <c r="EL102" s="83">
        <f t="shared" si="23"/>
        <v>1220</v>
      </c>
      <c r="EM102" s="83">
        <f t="shared" si="23"/>
        <v>3773</v>
      </c>
      <c r="EN102" s="83">
        <f t="shared" si="23"/>
        <v>422</v>
      </c>
      <c r="EO102" s="83">
        <f t="shared" si="23"/>
        <v>219</v>
      </c>
      <c r="EP102" s="83">
        <f t="shared" si="23"/>
        <v>196</v>
      </c>
      <c r="EQ102" s="83">
        <f t="shared" si="23"/>
        <v>740</v>
      </c>
      <c r="ER102" s="83">
        <f t="shared" si="23"/>
        <v>739</v>
      </c>
      <c r="ES102" s="83">
        <f t="shared" si="23"/>
        <v>142</v>
      </c>
      <c r="ET102" s="83">
        <f t="shared" si="23"/>
        <v>142</v>
      </c>
      <c r="EU102" s="83">
        <f t="shared" si="23"/>
        <v>587</v>
      </c>
      <c r="EV102" s="83">
        <f t="shared" si="23"/>
        <v>488</v>
      </c>
      <c r="EW102" s="83">
        <f t="shared" si="23"/>
        <v>0</v>
      </c>
      <c r="EX102" s="83">
        <f t="shared" si="23"/>
        <v>70</v>
      </c>
      <c r="EY102" s="83">
        <f t="shared" si="23"/>
        <v>0</v>
      </c>
      <c r="EZ102" s="83">
        <f t="shared" si="23"/>
        <v>0</v>
      </c>
      <c r="FA102" s="83">
        <f t="shared" si="23"/>
        <v>100</v>
      </c>
      <c r="FB102" s="83">
        <f t="shared" si="23"/>
        <v>59</v>
      </c>
      <c r="FC102" s="83">
        <f t="shared" si="23"/>
        <v>0</v>
      </c>
      <c r="FD102" s="83">
        <f t="shared" si="23"/>
        <v>0</v>
      </c>
      <c r="FE102" s="83">
        <f t="shared" si="23"/>
        <v>1148</v>
      </c>
      <c r="FF102" s="83">
        <f t="shared" si="23"/>
        <v>17</v>
      </c>
      <c r="FG102" s="83">
        <f t="shared" si="23"/>
        <v>5</v>
      </c>
      <c r="FH102" s="83">
        <f t="shared" si="23"/>
        <v>0</v>
      </c>
      <c r="FI102" s="83">
        <f t="shared" si="23"/>
        <v>1121</v>
      </c>
      <c r="FJ102" s="83">
        <f t="shared" si="23"/>
        <v>552</v>
      </c>
      <c r="FK102" s="83">
        <f t="shared" si="23"/>
        <v>226</v>
      </c>
      <c r="FL102" s="83">
        <f t="shared" si="23"/>
        <v>89</v>
      </c>
      <c r="FM102" s="83">
        <f t="shared" si="23"/>
        <v>19</v>
      </c>
      <c r="FN102" s="83">
        <f t="shared" si="23"/>
        <v>157</v>
      </c>
      <c r="FO102" s="83">
        <f t="shared" si="23"/>
        <v>39</v>
      </c>
      <c r="FP102" s="83">
        <f t="shared" si="23"/>
        <v>21</v>
      </c>
      <c r="FQ102" s="83">
        <f t="shared" si="23"/>
        <v>825</v>
      </c>
      <c r="FR102" s="83">
        <f t="shared" si="23"/>
        <v>2</v>
      </c>
      <c r="FS102" s="83">
        <f t="shared" si="23"/>
        <v>453</v>
      </c>
      <c r="FT102" s="83">
        <f t="shared" si="23"/>
        <v>182</v>
      </c>
      <c r="FU102" s="83">
        <f t="shared" si="23"/>
        <v>5</v>
      </c>
      <c r="FV102" s="83">
        <f t="shared" si="23"/>
        <v>10</v>
      </c>
      <c r="FW102" s="83">
        <f t="shared" si="23"/>
        <v>173</v>
      </c>
      <c r="FX102" s="83">
        <f t="shared" si="23"/>
        <v>71</v>
      </c>
      <c r="FY102" s="83">
        <f t="shared" si="23"/>
        <v>0</v>
      </c>
      <c r="FZ102" s="83">
        <f t="shared" si="23"/>
        <v>0</v>
      </c>
      <c r="GA102" s="83">
        <f t="shared" si="23"/>
        <v>6</v>
      </c>
      <c r="GB102" s="83">
        <f t="shared" si="23"/>
        <v>0</v>
      </c>
      <c r="GC102" s="83">
        <f t="shared" si="23"/>
        <v>54</v>
      </c>
      <c r="GD102" s="83">
        <f t="shared" si="23"/>
        <v>0</v>
      </c>
      <c r="GE102" s="83">
        <f t="shared" si="23"/>
        <v>0</v>
      </c>
      <c r="GF102" s="83">
        <f t="shared" si="23"/>
        <v>0</v>
      </c>
      <c r="GG102" s="83">
        <f t="shared" si="23"/>
        <v>0</v>
      </c>
      <c r="GH102" s="83">
        <f t="shared" si="23"/>
        <v>0</v>
      </c>
      <c r="GI102" s="83">
        <f t="shared" si="23"/>
        <v>136</v>
      </c>
      <c r="GJ102" s="83">
        <f t="shared" si="23"/>
        <v>34</v>
      </c>
      <c r="GK102" s="83">
        <f t="shared" si="23"/>
        <v>68</v>
      </c>
      <c r="GL102" s="83">
        <f t="shared" si="23"/>
        <v>34</v>
      </c>
      <c r="GM102" s="83">
        <f t="shared" si="23"/>
        <v>2173</v>
      </c>
      <c r="GN102" s="83">
        <f t="shared" si="23"/>
        <v>2124</v>
      </c>
      <c r="GO102" s="83">
        <f t="shared" ref="GO102:IO102" si="24">GO100+GO101</f>
        <v>48</v>
      </c>
      <c r="GP102" s="83">
        <f t="shared" si="24"/>
        <v>0</v>
      </c>
      <c r="GQ102" s="83">
        <f t="shared" si="24"/>
        <v>0</v>
      </c>
      <c r="GR102" s="83">
        <f t="shared" si="24"/>
        <v>1050</v>
      </c>
      <c r="GS102" s="83">
        <f t="shared" si="24"/>
        <v>21</v>
      </c>
      <c r="GT102" s="83">
        <f t="shared" si="24"/>
        <v>2</v>
      </c>
      <c r="GU102" s="83">
        <f t="shared" si="24"/>
        <v>0</v>
      </c>
      <c r="GV102" s="83">
        <f t="shared" si="24"/>
        <v>0</v>
      </c>
      <c r="GW102" s="83">
        <f t="shared" si="24"/>
        <v>0</v>
      </c>
      <c r="GX102" s="83">
        <f t="shared" si="24"/>
        <v>387</v>
      </c>
      <c r="GY102" s="83">
        <f t="shared" si="24"/>
        <v>4</v>
      </c>
      <c r="GZ102" s="83">
        <f t="shared" si="24"/>
        <v>20</v>
      </c>
      <c r="HA102" s="83">
        <f t="shared" si="24"/>
        <v>0</v>
      </c>
      <c r="HB102" s="83">
        <f t="shared" si="24"/>
        <v>378</v>
      </c>
      <c r="HC102" s="83">
        <f t="shared" si="24"/>
        <v>0</v>
      </c>
      <c r="HD102" s="83">
        <f t="shared" si="24"/>
        <v>0</v>
      </c>
      <c r="HE102" s="83">
        <f t="shared" si="24"/>
        <v>1</v>
      </c>
      <c r="HF102" s="83">
        <f t="shared" si="24"/>
        <v>5</v>
      </c>
      <c r="HG102" s="83">
        <f t="shared" si="24"/>
        <v>62</v>
      </c>
      <c r="HH102" s="83">
        <f t="shared" si="24"/>
        <v>5</v>
      </c>
      <c r="HI102" s="83">
        <f t="shared" si="24"/>
        <v>49</v>
      </c>
      <c r="HJ102" s="83">
        <f t="shared" si="24"/>
        <v>3</v>
      </c>
      <c r="HK102" s="83">
        <f t="shared" si="24"/>
        <v>1</v>
      </c>
      <c r="HL102" s="83">
        <f t="shared" si="24"/>
        <v>15</v>
      </c>
      <c r="HM102" s="83">
        <f t="shared" si="24"/>
        <v>43</v>
      </c>
      <c r="HN102" s="83">
        <f t="shared" si="24"/>
        <v>25</v>
      </c>
      <c r="HO102" s="83">
        <f t="shared" si="24"/>
        <v>17</v>
      </c>
      <c r="HP102" s="83">
        <f t="shared" si="24"/>
        <v>12</v>
      </c>
      <c r="HQ102" s="83">
        <f t="shared" si="24"/>
        <v>0</v>
      </c>
      <c r="HR102" s="83">
        <f t="shared" si="24"/>
        <v>0</v>
      </c>
      <c r="HS102" s="83">
        <f t="shared" si="24"/>
        <v>0</v>
      </c>
      <c r="HT102" s="83">
        <f t="shared" si="24"/>
        <v>0</v>
      </c>
      <c r="HU102" s="83">
        <f t="shared" si="24"/>
        <v>0</v>
      </c>
      <c r="HV102" s="83">
        <f t="shared" si="24"/>
        <v>0</v>
      </c>
      <c r="HW102" s="83">
        <f t="shared" si="24"/>
        <v>3201</v>
      </c>
      <c r="HX102" s="83">
        <f t="shared" si="24"/>
        <v>59</v>
      </c>
      <c r="HY102" s="83">
        <f t="shared" si="24"/>
        <v>160</v>
      </c>
      <c r="HZ102" s="83">
        <f t="shared" si="24"/>
        <v>12</v>
      </c>
      <c r="IA102" s="83">
        <f t="shared" si="24"/>
        <v>1643</v>
      </c>
      <c r="IB102" s="83">
        <f t="shared" si="24"/>
        <v>0</v>
      </c>
      <c r="IC102" s="83">
        <f t="shared" si="24"/>
        <v>0</v>
      </c>
      <c r="ID102" s="83">
        <f t="shared" si="24"/>
        <v>429</v>
      </c>
      <c r="IE102" s="83">
        <f t="shared" si="24"/>
        <v>261</v>
      </c>
      <c r="IF102" s="83">
        <f t="shared" si="24"/>
        <v>26</v>
      </c>
      <c r="IG102" s="83">
        <f t="shared" si="24"/>
        <v>0</v>
      </c>
      <c r="IH102" s="83">
        <f t="shared" si="24"/>
        <v>230</v>
      </c>
      <c r="II102" s="83">
        <f t="shared" si="24"/>
        <v>0</v>
      </c>
      <c r="IJ102" s="83">
        <f t="shared" si="24"/>
        <v>0</v>
      </c>
      <c r="IK102" s="83">
        <f t="shared" si="24"/>
        <v>0</v>
      </c>
      <c r="IL102" s="83">
        <f t="shared" si="24"/>
        <v>192</v>
      </c>
      <c r="IM102" s="83">
        <f t="shared" si="24"/>
        <v>178</v>
      </c>
      <c r="IN102" s="83">
        <f t="shared" si="24"/>
        <v>89941</v>
      </c>
      <c r="IO102" s="83">
        <f t="shared" si="24"/>
        <v>86740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5" priority="328" operator="notEqual">
      <formula>0</formula>
    </cfRule>
  </conditionalFormatting>
  <conditionalFormatting sqref="GG13">
    <cfRule type="cellIs" dxfId="354" priority="327" operator="notEqual">
      <formula>0</formula>
    </cfRule>
  </conditionalFormatting>
  <conditionalFormatting sqref="GI13">
    <cfRule type="cellIs" dxfId="353" priority="326" operator="notEqual">
      <formula>0</formula>
    </cfRule>
  </conditionalFormatting>
  <conditionalFormatting sqref="GM13">
    <cfRule type="cellIs" dxfId="352" priority="325" operator="notEqual">
      <formula>0</formula>
    </cfRule>
  </conditionalFormatting>
  <conditionalFormatting sqref="GR13">
    <cfRule type="cellIs" dxfId="351" priority="324" operator="notEqual">
      <formula>0</formula>
    </cfRule>
  </conditionalFormatting>
  <conditionalFormatting sqref="HW13">
    <cfRule type="cellIs" dxfId="350" priority="323" operator="notEqual">
      <formula>0</formula>
    </cfRule>
  </conditionalFormatting>
  <conditionalFormatting sqref="E13">
    <cfRule type="cellIs" dxfId="349" priority="322" operator="notEqual">
      <formula>0</formula>
    </cfRule>
  </conditionalFormatting>
  <conditionalFormatting sqref="BC13">
    <cfRule type="cellIs" dxfId="348" priority="346" operator="notEqual">
      <formula>0</formula>
    </cfRule>
  </conditionalFormatting>
  <conditionalFormatting sqref="P13">
    <cfRule type="cellIs" dxfId="347" priority="356" operator="notEqual">
      <formula>0</formula>
    </cfRule>
  </conditionalFormatting>
  <conditionalFormatting sqref="R13">
    <cfRule type="cellIs" dxfId="346" priority="355" operator="notEqual">
      <formula>0</formula>
    </cfRule>
  </conditionalFormatting>
  <conditionalFormatting sqref="X13">
    <cfRule type="cellIs" dxfId="345" priority="353" operator="notEqual">
      <formula>0</formula>
    </cfRule>
  </conditionalFormatting>
  <conditionalFormatting sqref="AC13">
    <cfRule type="cellIs" dxfId="344" priority="352" operator="notEqual">
      <formula>0</formula>
    </cfRule>
  </conditionalFormatting>
  <conditionalFormatting sqref="AE13">
    <cfRule type="cellIs" dxfId="343" priority="351" operator="notEqual">
      <formula>0</formula>
    </cfRule>
  </conditionalFormatting>
  <conditionalFormatting sqref="AI13">
    <cfRule type="cellIs" dxfId="342" priority="350" operator="notEqual">
      <formula>0</formula>
    </cfRule>
  </conditionalFormatting>
  <conditionalFormatting sqref="AL13">
    <cfRule type="cellIs" dxfId="341" priority="349" operator="notEqual">
      <formula>0</formula>
    </cfRule>
  </conditionalFormatting>
  <conditionalFormatting sqref="AN13">
    <cfRule type="cellIs" dxfId="340" priority="348" operator="notEqual">
      <formula>0</formula>
    </cfRule>
  </conditionalFormatting>
  <conditionalFormatting sqref="AQ13">
    <cfRule type="cellIs" dxfId="339" priority="347" operator="notEqual">
      <formula>0</formula>
    </cfRule>
  </conditionalFormatting>
  <conditionalFormatting sqref="BF13">
    <cfRule type="cellIs" dxfId="338" priority="345" operator="notEqual">
      <formula>0</formula>
    </cfRule>
  </conditionalFormatting>
  <conditionalFormatting sqref="BI13">
    <cfRule type="cellIs" dxfId="337" priority="344" operator="notEqual">
      <formula>0</formula>
    </cfRule>
  </conditionalFormatting>
  <conditionalFormatting sqref="BM13">
    <cfRule type="cellIs" dxfId="336" priority="343" operator="notEqual">
      <formula>0</formula>
    </cfRule>
  </conditionalFormatting>
  <conditionalFormatting sqref="BP13">
    <cfRule type="cellIs" dxfId="335" priority="342" operator="notEqual">
      <formula>0</formula>
    </cfRule>
  </conditionalFormatting>
  <conditionalFormatting sqref="BR13">
    <cfRule type="cellIs" dxfId="334" priority="341" operator="notEqual">
      <formula>0</formula>
    </cfRule>
  </conditionalFormatting>
  <conditionalFormatting sqref="BW13">
    <cfRule type="cellIs" dxfId="333" priority="340" operator="notEqual">
      <formula>0</formula>
    </cfRule>
  </conditionalFormatting>
  <conditionalFormatting sqref="DY13">
    <cfRule type="cellIs" dxfId="332" priority="339" operator="notEqual">
      <formula>0</formula>
    </cfRule>
  </conditionalFormatting>
  <conditionalFormatting sqref="EF13">
    <cfRule type="cellIs" dxfId="331" priority="338" operator="notEqual">
      <formula>0</formula>
    </cfRule>
  </conditionalFormatting>
  <conditionalFormatting sqref="EN13">
    <cfRule type="cellIs" dxfId="330" priority="337" operator="notEqual">
      <formula>0</formula>
    </cfRule>
  </conditionalFormatting>
  <conditionalFormatting sqref="EQ13">
    <cfRule type="cellIs" dxfId="329" priority="336" operator="notEqual">
      <formula>0</formula>
    </cfRule>
  </conditionalFormatting>
  <conditionalFormatting sqref="ES13">
    <cfRule type="cellIs" dxfId="328" priority="335" operator="notEqual">
      <formula>0</formula>
    </cfRule>
  </conditionalFormatting>
  <conditionalFormatting sqref="EU13">
    <cfRule type="cellIs" dxfId="327" priority="334" operator="notEqual">
      <formula>0</formula>
    </cfRule>
  </conditionalFormatting>
  <conditionalFormatting sqref="EY13">
    <cfRule type="cellIs" dxfId="326" priority="333" operator="notEqual">
      <formula>0</formula>
    </cfRule>
  </conditionalFormatting>
  <conditionalFormatting sqref="FA13">
    <cfRule type="cellIs" dxfId="325" priority="332" operator="notEqual">
      <formula>0</formula>
    </cfRule>
  </conditionalFormatting>
  <conditionalFormatting sqref="FC13">
    <cfRule type="cellIs" dxfId="324" priority="331" operator="notEqual">
      <formula>0</formula>
    </cfRule>
  </conditionalFormatting>
  <conditionalFormatting sqref="FE13">
    <cfRule type="cellIs" dxfId="323" priority="330" operator="notEqual">
      <formula>0</formula>
    </cfRule>
  </conditionalFormatting>
  <conditionalFormatting sqref="FJ13">
    <cfRule type="cellIs" dxfId="322" priority="329" operator="notEqual">
      <formula>0</formula>
    </cfRule>
  </conditionalFormatting>
  <conditionalFormatting sqref="T13">
    <cfRule type="cellIs" dxfId="321" priority="354" operator="notEqual">
      <formula>0</formula>
    </cfRule>
  </conditionalFormatting>
  <conditionalFormatting sqref="IN13 C13:D13 K13">
    <cfRule type="cellIs" dxfId="320" priority="358" operator="notEqual">
      <formula>0</formula>
    </cfRule>
  </conditionalFormatting>
  <conditionalFormatting sqref="FQ13">
    <cfRule type="cellIs" dxfId="319" priority="357" operator="notEqual">
      <formula>0</formula>
    </cfRule>
  </conditionalFormatting>
  <conditionalFormatting sqref="HO101:HV101">
    <cfRule type="cellIs" dxfId="318" priority="321" operator="notEqual">
      <formula>0</formula>
    </cfRule>
  </conditionalFormatting>
  <conditionalFormatting sqref="HX101:IN101">
    <cfRule type="cellIs" dxfId="317" priority="320" operator="notEqual">
      <formula>0</formula>
    </cfRule>
  </conditionalFormatting>
  <conditionalFormatting sqref="FJ14:FJ17">
    <cfRule type="cellIs" dxfId="316" priority="290" operator="notEqual">
      <formula>0</formula>
    </cfRule>
  </conditionalFormatting>
  <conditionalFormatting sqref="FX14:FX17">
    <cfRule type="cellIs" dxfId="315" priority="289" operator="notEqual">
      <formula>0</formula>
    </cfRule>
  </conditionalFormatting>
  <conditionalFormatting sqref="FE14:FE17">
    <cfRule type="cellIs" dxfId="314" priority="291" operator="notEqual">
      <formula>0</formula>
    </cfRule>
  </conditionalFormatting>
  <conditionalFormatting sqref="FC14:FC17">
    <cfRule type="cellIs" dxfId="313" priority="292" operator="notEqual">
      <formula>0</formula>
    </cfRule>
  </conditionalFormatting>
  <conditionalFormatting sqref="FA14:FA17">
    <cfRule type="cellIs" dxfId="312" priority="293" operator="notEqual">
      <formula>0</formula>
    </cfRule>
  </conditionalFormatting>
  <conditionalFormatting sqref="EY14:EY17">
    <cfRule type="cellIs" dxfId="311" priority="294" operator="notEqual">
      <formula>0</formula>
    </cfRule>
  </conditionalFormatting>
  <conditionalFormatting sqref="EU14:EU17">
    <cfRule type="cellIs" dxfId="310" priority="295" operator="notEqual">
      <formula>0</formula>
    </cfRule>
  </conditionalFormatting>
  <conditionalFormatting sqref="ES14:ES17">
    <cfRule type="cellIs" dxfId="309" priority="296" operator="notEqual">
      <formula>0</formula>
    </cfRule>
  </conditionalFormatting>
  <conditionalFormatting sqref="EQ14:EQ17">
    <cfRule type="cellIs" dxfId="308" priority="297" operator="notEqual">
      <formula>0</formula>
    </cfRule>
  </conditionalFormatting>
  <conditionalFormatting sqref="EN14:EN17">
    <cfRule type="cellIs" dxfId="307" priority="298" operator="notEqual">
      <formula>0</formula>
    </cfRule>
  </conditionalFormatting>
  <conditionalFormatting sqref="EF14:EF17">
    <cfRule type="cellIs" dxfId="306" priority="299" operator="notEqual">
      <formula>0</formula>
    </cfRule>
  </conditionalFormatting>
  <conditionalFormatting sqref="DY14:DY17">
    <cfRule type="cellIs" dxfId="305" priority="300" operator="notEqual">
      <formula>0</formula>
    </cfRule>
  </conditionalFormatting>
  <conditionalFormatting sqref="BW14:BW17">
    <cfRule type="cellIs" dxfId="304" priority="301" operator="notEqual">
      <formula>0</formula>
    </cfRule>
  </conditionalFormatting>
  <conditionalFormatting sqref="BR14:BR17">
    <cfRule type="cellIs" dxfId="303" priority="302" operator="notEqual">
      <formula>0</formula>
    </cfRule>
  </conditionalFormatting>
  <conditionalFormatting sqref="BP14:BP17">
    <cfRule type="cellIs" dxfId="302" priority="303" operator="notEqual">
      <formula>0</formula>
    </cfRule>
  </conditionalFormatting>
  <conditionalFormatting sqref="BM14:BM17">
    <cfRule type="cellIs" dxfId="301" priority="304" operator="notEqual">
      <formula>0</formula>
    </cfRule>
  </conditionalFormatting>
  <conditionalFormatting sqref="BI14:BI17">
    <cfRule type="cellIs" dxfId="300" priority="305" operator="notEqual">
      <formula>0</formula>
    </cfRule>
  </conditionalFormatting>
  <conditionalFormatting sqref="BF14:BF17">
    <cfRule type="cellIs" dxfId="299" priority="306" operator="notEqual">
      <formula>0</formula>
    </cfRule>
  </conditionalFormatting>
  <conditionalFormatting sqref="BC14:BC17">
    <cfRule type="cellIs" dxfId="298" priority="307" operator="notEqual">
      <formula>0</formula>
    </cfRule>
  </conditionalFormatting>
  <conditionalFormatting sqref="AQ14:AQ17">
    <cfRule type="cellIs" dxfId="297" priority="308" operator="notEqual">
      <formula>0</formula>
    </cfRule>
  </conditionalFormatting>
  <conditionalFormatting sqref="AN14:AN17">
    <cfRule type="cellIs" dxfId="296" priority="309" operator="notEqual">
      <formula>0</formula>
    </cfRule>
  </conditionalFormatting>
  <conditionalFormatting sqref="AE14:AE17">
    <cfRule type="cellIs" dxfId="295" priority="312" operator="notEqual">
      <formula>0</formula>
    </cfRule>
  </conditionalFormatting>
  <conditionalFormatting sqref="AC14:AC17">
    <cfRule type="cellIs" dxfId="294" priority="313" operator="notEqual">
      <formula>0</formula>
    </cfRule>
  </conditionalFormatting>
  <conditionalFormatting sqref="R14:R17">
    <cfRule type="cellIs" dxfId="293" priority="316" operator="notEqual">
      <formula>0</formula>
    </cfRule>
  </conditionalFormatting>
  <conditionalFormatting sqref="P14:P17">
    <cfRule type="cellIs" dxfId="292" priority="317" operator="notEqual">
      <formula>0</formula>
    </cfRule>
  </conditionalFormatting>
  <conditionalFormatting sqref="GG14:GG17">
    <cfRule type="cellIs" dxfId="291" priority="288" operator="notEqual">
      <formula>0</formula>
    </cfRule>
  </conditionalFormatting>
  <conditionalFormatting sqref="GI14:GI17">
    <cfRule type="cellIs" dxfId="290" priority="287" operator="notEqual">
      <formula>0</formula>
    </cfRule>
  </conditionalFormatting>
  <conditionalFormatting sqref="GM14:GM17">
    <cfRule type="cellIs" dxfId="289" priority="286" operator="notEqual">
      <formula>0</formula>
    </cfRule>
  </conditionalFormatting>
  <conditionalFormatting sqref="GR14:GR17">
    <cfRule type="cellIs" dxfId="288" priority="285" operator="notEqual">
      <formula>0</formula>
    </cfRule>
  </conditionalFormatting>
  <conditionalFormatting sqref="HW14:HW17">
    <cfRule type="cellIs" dxfId="287" priority="284" operator="notEqual">
      <formula>0</formula>
    </cfRule>
  </conditionalFormatting>
  <conditionalFormatting sqref="FX19:FX24">
    <cfRule type="cellIs" dxfId="286" priority="253" operator="notEqual">
      <formula>0</formula>
    </cfRule>
  </conditionalFormatting>
  <conditionalFormatting sqref="X14:X17">
    <cfRule type="cellIs" dxfId="285" priority="314" operator="notEqual">
      <formula>0</formula>
    </cfRule>
  </conditionalFormatting>
  <conditionalFormatting sqref="AI14:AI17">
    <cfRule type="cellIs" dxfId="284" priority="311" operator="notEqual">
      <formula>0</formula>
    </cfRule>
  </conditionalFormatting>
  <conditionalFormatting sqref="AL14:AL17">
    <cfRule type="cellIs" dxfId="283" priority="310" operator="notEqual">
      <formula>0</formula>
    </cfRule>
  </conditionalFormatting>
  <conditionalFormatting sqref="T14:T17">
    <cfRule type="cellIs" dxfId="282" priority="315" operator="notEqual">
      <formula>0</formula>
    </cfRule>
  </conditionalFormatting>
  <conditionalFormatting sqref="IN14:IN17 C14:D17 K14:K17">
    <cfRule type="cellIs" dxfId="281" priority="319" operator="notEqual">
      <formula>0</formula>
    </cfRule>
  </conditionalFormatting>
  <conditionalFormatting sqref="FQ14:FQ17">
    <cfRule type="cellIs" dxfId="280" priority="318" operator="notEqual">
      <formula>0</formula>
    </cfRule>
  </conditionalFormatting>
  <conditionalFormatting sqref="FJ19:FJ24">
    <cfRule type="cellIs" dxfId="279" priority="254" operator="notEqual">
      <formula>0</formula>
    </cfRule>
  </conditionalFormatting>
  <conditionalFormatting sqref="FE19:FE24">
    <cfRule type="cellIs" dxfId="278" priority="255" operator="notEqual">
      <formula>0</formula>
    </cfRule>
  </conditionalFormatting>
  <conditionalFormatting sqref="FC19:FC24">
    <cfRule type="cellIs" dxfId="277" priority="256" operator="notEqual">
      <formula>0</formula>
    </cfRule>
  </conditionalFormatting>
  <conditionalFormatting sqref="FA19:FA24">
    <cfRule type="cellIs" dxfId="276" priority="257" operator="notEqual">
      <formula>0</formula>
    </cfRule>
  </conditionalFormatting>
  <conditionalFormatting sqref="EY19:EY24">
    <cfRule type="cellIs" dxfId="275" priority="258" operator="notEqual">
      <formula>0</formula>
    </cfRule>
  </conditionalFormatting>
  <conditionalFormatting sqref="EU19:EU24">
    <cfRule type="cellIs" dxfId="274" priority="259" operator="notEqual">
      <formula>0</formula>
    </cfRule>
  </conditionalFormatting>
  <conditionalFormatting sqref="ES19:ES24">
    <cfRule type="cellIs" dxfId="273" priority="260" operator="notEqual">
      <formula>0</formula>
    </cfRule>
  </conditionalFormatting>
  <conditionalFormatting sqref="EQ19:EQ24">
    <cfRule type="cellIs" dxfId="272" priority="261" operator="notEqual">
      <formula>0</formula>
    </cfRule>
  </conditionalFormatting>
  <conditionalFormatting sqref="EN19:EN24">
    <cfRule type="cellIs" dxfId="271" priority="262" operator="notEqual">
      <formula>0</formula>
    </cfRule>
  </conditionalFormatting>
  <conditionalFormatting sqref="EF19:EF24">
    <cfRule type="cellIs" dxfId="270" priority="263" operator="notEqual">
      <formula>0</formula>
    </cfRule>
  </conditionalFormatting>
  <conditionalFormatting sqref="DY19:DY24">
    <cfRule type="cellIs" dxfId="269" priority="264" operator="notEqual">
      <formula>0</formula>
    </cfRule>
  </conditionalFormatting>
  <conditionalFormatting sqref="BW19:BW24">
    <cfRule type="cellIs" dxfId="268" priority="265" operator="notEqual">
      <formula>0</formula>
    </cfRule>
  </conditionalFormatting>
  <conditionalFormatting sqref="BR19:BR24">
    <cfRule type="cellIs" dxfId="267" priority="266" operator="notEqual">
      <formula>0</formula>
    </cfRule>
  </conditionalFormatting>
  <conditionalFormatting sqref="BP19:BP24">
    <cfRule type="cellIs" dxfId="266" priority="267" operator="notEqual">
      <formula>0</formula>
    </cfRule>
  </conditionalFormatting>
  <conditionalFormatting sqref="BM19:BM24">
    <cfRule type="cellIs" dxfId="265" priority="268" operator="notEqual">
      <formula>0</formula>
    </cfRule>
  </conditionalFormatting>
  <conditionalFormatting sqref="BI19:BI24">
    <cfRule type="cellIs" dxfId="264" priority="269" operator="notEqual">
      <formula>0</formula>
    </cfRule>
  </conditionalFormatting>
  <conditionalFormatting sqref="BF19:BF24">
    <cfRule type="cellIs" dxfId="263" priority="270" operator="notEqual">
      <formula>0</formula>
    </cfRule>
  </conditionalFormatting>
  <conditionalFormatting sqref="BC19:BC24">
    <cfRule type="cellIs" dxfId="262" priority="271" operator="notEqual">
      <formula>0</formula>
    </cfRule>
  </conditionalFormatting>
  <conditionalFormatting sqref="AQ19:AQ24">
    <cfRule type="cellIs" dxfId="261" priority="272" operator="notEqual">
      <formula>0</formula>
    </cfRule>
  </conditionalFormatting>
  <conditionalFormatting sqref="AN19:AN24">
    <cfRule type="cellIs" dxfId="260" priority="273" operator="notEqual">
      <formula>0</formula>
    </cfRule>
  </conditionalFormatting>
  <conditionalFormatting sqref="AE19:AE24">
    <cfRule type="cellIs" dxfId="259" priority="276" operator="notEqual">
      <formula>0</formula>
    </cfRule>
  </conditionalFormatting>
  <conditionalFormatting sqref="AC19:AC24">
    <cfRule type="cellIs" dxfId="258" priority="277" operator="notEqual">
      <formula>0</formula>
    </cfRule>
  </conditionalFormatting>
  <conditionalFormatting sqref="R19:R24">
    <cfRule type="cellIs" dxfId="257" priority="280" operator="notEqual">
      <formula>0</formula>
    </cfRule>
  </conditionalFormatting>
  <conditionalFormatting sqref="P19:P24">
    <cfRule type="cellIs" dxfId="256" priority="281" operator="notEqual">
      <formula>0</formula>
    </cfRule>
  </conditionalFormatting>
  <conditionalFormatting sqref="GG19:GG24">
    <cfRule type="cellIs" dxfId="255" priority="252" operator="notEqual">
      <formula>0</formula>
    </cfRule>
  </conditionalFormatting>
  <conditionalFormatting sqref="GI19:GI24">
    <cfRule type="cellIs" dxfId="254" priority="251" operator="notEqual">
      <formula>0</formula>
    </cfRule>
  </conditionalFormatting>
  <conditionalFormatting sqref="GM19:GM24">
    <cfRule type="cellIs" dxfId="253" priority="250" operator="notEqual">
      <formula>0</formula>
    </cfRule>
  </conditionalFormatting>
  <conditionalFormatting sqref="GR19:GR24">
    <cfRule type="cellIs" dxfId="252" priority="249" operator="notEqual">
      <formula>0</formula>
    </cfRule>
  </conditionalFormatting>
  <conditionalFormatting sqref="HW19:HW24">
    <cfRule type="cellIs" dxfId="251" priority="248" operator="notEqual">
      <formula>0</formula>
    </cfRule>
  </conditionalFormatting>
  <conditionalFormatting sqref="FX26:FX28">
    <cfRule type="cellIs" dxfId="250" priority="217" operator="notEqual">
      <formula>0</formula>
    </cfRule>
  </conditionalFormatting>
  <conditionalFormatting sqref="X19:X24">
    <cfRule type="cellIs" dxfId="249" priority="278" operator="notEqual">
      <formula>0</formula>
    </cfRule>
  </conditionalFormatting>
  <conditionalFormatting sqref="AI19:AI24">
    <cfRule type="cellIs" dxfId="248" priority="275" operator="notEqual">
      <formula>0</formula>
    </cfRule>
  </conditionalFormatting>
  <conditionalFormatting sqref="AL19:AL24">
    <cfRule type="cellIs" dxfId="247" priority="274" operator="notEqual">
      <formula>0</formula>
    </cfRule>
  </conditionalFormatting>
  <conditionalFormatting sqref="T19:T24">
    <cfRule type="cellIs" dxfId="246" priority="279" operator="notEqual">
      <formula>0</formula>
    </cfRule>
  </conditionalFormatting>
  <conditionalFormatting sqref="IN19:IN24 C19:D24 K19:K24">
    <cfRule type="cellIs" dxfId="245" priority="283" operator="notEqual">
      <formula>0</formula>
    </cfRule>
  </conditionalFormatting>
  <conditionalFormatting sqref="FQ19:FQ24">
    <cfRule type="cellIs" dxfId="244" priority="282" operator="notEqual">
      <formula>0</formula>
    </cfRule>
  </conditionalFormatting>
  <conditionalFormatting sqref="FJ26:FJ28">
    <cfRule type="cellIs" dxfId="243" priority="218" operator="notEqual">
      <formula>0</formula>
    </cfRule>
  </conditionalFormatting>
  <conditionalFormatting sqref="FE26:FE28">
    <cfRule type="cellIs" dxfId="242" priority="219" operator="notEqual">
      <formula>0</formula>
    </cfRule>
  </conditionalFormatting>
  <conditionalFormatting sqref="FC26:FC28">
    <cfRule type="cellIs" dxfId="241" priority="220" operator="notEqual">
      <formula>0</formula>
    </cfRule>
  </conditionalFormatting>
  <conditionalFormatting sqref="FA26:FA28">
    <cfRule type="cellIs" dxfId="240" priority="221" operator="notEqual">
      <formula>0</formula>
    </cfRule>
  </conditionalFormatting>
  <conditionalFormatting sqref="EY26:EY28">
    <cfRule type="cellIs" dxfId="239" priority="222" operator="notEqual">
      <formula>0</formula>
    </cfRule>
  </conditionalFormatting>
  <conditionalFormatting sqref="EU26:EU28">
    <cfRule type="cellIs" dxfId="238" priority="223" operator="notEqual">
      <formula>0</formula>
    </cfRule>
  </conditionalFormatting>
  <conditionalFormatting sqref="ES26:ES28">
    <cfRule type="cellIs" dxfId="237" priority="224" operator="notEqual">
      <formula>0</formula>
    </cfRule>
  </conditionalFormatting>
  <conditionalFormatting sqref="EQ26:EQ28">
    <cfRule type="cellIs" dxfId="236" priority="225" operator="notEqual">
      <formula>0</formula>
    </cfRule>
  </conditionalFormatting>
  <conditionalFormatting sqref="EN26:EN28">
    <cfRule type="cellIs" dxfId="235" priority="226" operator="notEqual">
      <formula>0</formula>
    </cfRule>
  </conditionalFormatting>
  <conditionalFormatting sqref="EF26:EF28">
    <cfRule type="cellIs" dxfId="234" priority="227" operator="notEqual">
      <formula>0</formula>
    </cfRule>
  </conditionalFormatting>
  <conditionalFormatting sqref="DY26:DY28">
    <cfRule type="cellIs" dxfId="233" priority="228" operator="notEqual">
      <formula>0</formula>
    </cfRule>
  </conditionalFormatting>
  <conditionalFormatting sqref="BW26:BW28">
    <cfRule type="cellIs" dxfId="232" priority="229" operator="notEqual">
      <formula>0</formula>
    </cfRule>
  </conditionalFormatting>
  <conditionalFormatting sqref="BR26:BR28">
    <cfRule type="cellIs" dxfId="231" priority="230" operator="notEqual">
      <formula>0</formula>
    </cfRule>
  </conditionalFormatting>
  <conditionalFormatting sqref="BP26:BP28">
    <cfRule type="cellIs" dxfId="230" priority="231" operator="notEqual">
      <formula>0</formula>
    </cfRule>
  </conditionalFormatting>
  <conditionalFormatting sqref="BM26:BM28">
    <cfRule type="cellIs" dxfId="229" priority="232" operator="notEqual">
      <formula>0</formula>
    </cfRule>
  </conditionalFormatting>
  <conditionalFormatting sqref="BI26:BI28">
    <cfRule type="cellIs" dxfId="228" priority="233" operator="notEqual">
      <formula>0</formula>
    </cfRule>
  </conditionalFormatting>
  <conditionalFormatting sqref="BF26:BF28">
    <cfRule type="cellIs" dxfId="227" priority="234" operator="notEqual">
      <formula>0</formula>
    </cfRule>
  </conditionalFormatting>
  <conditionalFormatting sqref="BC26:BC28">
    <cfRule type="cellIs" dxfId="226" priority="235" operator="notEqual">
      <formula>0</formula>
    </cfRule>
  </conditionalFormatting>
  <conditionalFormatting sqref="AQ26:AQ28">
    <cfRule type="cellIs" dxfId="225" priority="236" operator="notEqual">
      <formula>0</formula>
    </cfRule>
  </conditionalFormatting>
  <conditionalFormatting sqref="AN26:AN28">
    <cfRule type="cellIs" dxfId="224" priority="237" operator="notEqual">
      <formula>0</formula>
    </cfRule>
  </conditionalFormatting>
  <conditionalFormatting sqref="AE26:AE28">
    <cfRule type="cellIs" dxfId="223" priority="240" operator="notEqual">
      <formula>0</formula>
    </cfRule>
  </conditionalFormatting>
  <conditionalFormatting sqref="AC26:AC28">
    <cfRule type="cellIs" dxfId="222" priority="241" operator="notEqual">
      <formula>0</formula>
    </cfRule>
  </conditionalFormatting>
  <conditionalFormatting sqref="R26:R28">
    <cfRule type="cellIs" dxfId="221" priority="244" operator="notEqual">
      <formula>0</formula>
    </cfRule>
  </conditionalFormatting>
  <conditionalFormatting sqref="P26:P28">
    <cfRule type="cellIs" dxfId="220" priority="245" operator="notEqual">
      <formula>0</formula>
    </cfRule>
  </conditionalFormatting>
  <conditionalFormatting sqref="GG26:GG28">
    <cfRule type="cellIs" dxfId="219" priority="216" operator="notEqual">
      <formula>0</formula>
    </cfRule>
  </conditionalFormatting>
  <conditionalFormatting sqref="GI26:GI28">
    <cfRule type="cellIs" dxfId="218" priority="215" operator="notEqual">
      <formula>0</formula>
    </cfRule>
  </conditionalFormatting>
  <conditionalFormatting sqref="GM26:GM28">
    <cfRule type="cellIs" dxfId="217" priority="214" operator="notEqual">
      <formula>0</formula>
    </cfRule>
  </conditionalFormatting>
  <conditionalFormatting sqref="GR26:GR28">
    <cfRule type="cellIs" dxfId="216" priority="213" operator="notEqual">
      <formula>0</formula>
    </cfRule>
  </conditionalFormatting>
  <conditionalFormatting sqref="HW26:HW28">
    <cfRule type="cellIs" dxfId="215" priority="212" operator="notEqual">
      <formula>0</formula>
    </cfRule>
  </conditionalFormatting>
  <conditionalFormatting sqref="FX30:FX54">
    <cfRule type="cellIs" dxfId="214" priority="181" operator="notEqual">
      <formula>0</formula>
    </cfRule>
  </conditionalFormatting>
  <conditionalFormatting sqref="X26:X28">
    <cfRule type="cellIs" dxfId="213" priority="242" operator="notEqual">
      <formula>0</formula>
    </cfRule>
  </conditionalFormatting>
  <conditionalFormatting sqref="AI26:AI28">
    <cfRule type="cellIs" dxfId="212" priority="239" operator="notEqual">
      <formula>0</formula>
    </cfRule>
  </conditionalFormatting>
  <conditionalFormatting sqref="AL26:AL28">
    <cfRule type="cellIs" dxfId="211" priority="238" operator="notEqual">
      <formula>0</formula>
    </cfRule>
  </conditionalFormatting>
  <conditionalFormatting sqref="T26:T28">
    <cfRule type="cellIs" dxfId="210" priority="243" operator="notEqual">
      <formula>0</formula>
    </cfRule>
  </conditionalFormatting>
  <conditionalFormatting sqref="IN26:IN28 C26:D28 K26:K28">
    <cfRule type="cellIs" dxfId="209" priority="247" operator="notEqual">
      <formula>0</formula>
    </cfRule>
  </conditionalFormatting>
  <conditionalFormatting sqref="FQ26:FQ28">
    <cfRule type="cellIs" dxfId="208" priority="246" operator="notEqual">
      <formula>0</formula>
    </cfRule>
  </conditionalFormatting>
  <conditionalFormatting sqref="FJ30:FJ54">
    <cfRule type="cellIs" dxfId="207" priority="182" operator="notEqual">
      <formula>0</formula>
    </cfRule>
  </conditionalFormatting>
  <conditionalFormatting sqref="FE30:FE54">
    <cfRule type="cellIs" dxfId="206" priority="183" operator="notEqual">
      <formula>0</formula>
    </cfRule>
  </conditionalFormatting>
  <conditionalFormatting sqref="FC30:FC54">
    <cfRule type="cellIs" dxfId="205" priority="184" operator="notEqual">
      <formula>0</formula>
    </cfRule>
  </conditionalFormatting>
  <conditionalFormatting sqref="FA30:FA54">
    <cfRule type="cellIs" dxfId="204" priority="185" operator="notEqual">
      <formula>0</formula>
    </cfRule>
  </conditionalFormatting>
  <conditionalFormatting sqref="EY30:EY54">
    <cfRule type="cellIs" dxfId="203" priority="186" operator="notEqual">
      <formula>0</formula>
    </cfRule>
  </conditionalFormatting>
  <conditionalFormatting sqref="EU30:EU54">
    <cfRule type="cellIs" dxfId="202" priority="187" operator="notEqual">
      <formula>0</formula>
    </cfRule>
  </conditionalFormatting>
  <conditionalFormatting sqref="ES30:ES54">
    <cfRule type="cellIs" dxfId="201" priority="188" operator="notEqual">
      <formula>0</formula>
    </cfRule>
  </conditionalFormatting>
  <conditionalFormatting sqref="EQ30:EQ54">
    <cfRule type="cellIs" dxfId="200" priority="189" operator="notEqual">
      <formula>0</formula>
    </cfRule>
  </conditionalFormatting>
  <conditionalFormatting sqref="EN30:EN54">
    <cfRule type="cellIs" dxfId="199" priority="190" operator="notEqual">
      <formula>0</formula>
    </cfRule>
  </conditionalFormatting>
  <conditionalFormatting sqref="EF30:EF54">
    <cfRule type="cellIs" dxfId="198" priority="191" operator="notEqual">
      <formula>0</formula>
    </cfRule>
  </conditionalFormatting>
  <conditionalFormatting sqref="DY30:DY54">
    <cfRule type="cellIs" dxfId="197" priority="192" operator="notEqual">
      <formula>0</formula>
    </cfRule>
  </conditionalFormatting>
  <conditionalFormatting sqref="BW30:BW54">
    <cfRule type="cellIs" dxfId="196" priority="193" operator="notEqual">
      <formula>0</formula>
    </cfRule>
  </conditionalFormatting>
  <conditionalFormatting sqref="BR30:BR54">
    <cfRule type="cellIs" dxfId="195" priority="194" operator="notEqual">
      <formula>0</formula>
    </cfRule>
  </conditionalFormatting>
  <conditionalFormatting sqref="BP30:BP54">
    <cfRule type="cellIs" dxfId="194" priority="195" operator="notEqual">
      <formula>0</formula>
    </cfRule>
  </conditionalFormatting>
  <conditionalFormatting sqref="BM30:BM54">
    <cfRule type="cellIs" dxfId="193" priority="196" operator="notEqual">
      <formula>0</formula>
    </cfRule>
  </conditionalFormatting>
  <conditionalFormatting sqref="BI30:BI54">
    <cfRule type="cellIs" dxfId="192" priority="197" operator="notEqual">
      <formula>0</formula>
    </cfRule>
  </conditionalFormatting>
  <conditionalFormatting sqref="BF30:BF54">
    <cfRule type="cellIs" dxfId="191" priority="198" operator="notEqual">
      <formula>0</formula>
    </cfRule>
  </conditionalFormatting>
  <conditionalFormatting sqref="BC30:BC54">
    <cfRule type="cellIs" dxfId="190" priority="199" operator="notEqual">
      <formula>0</formula>
    </cfRule>
  </conditionalFormatting>
  <conditionalFormatting sqref="AQ30:AQ54">
    <cfRule type="cellIs" dxfId="189" priority="200" operator="notEqual">
      <formula>0</formula>
    </cfRule>
  </conditionalFormatting>
  <conditionalFormatting sqref="AN30:AN54">
    <cfRule type="cellIs" dxfId="188" priority="201" operator="notEqual">
      <formula>0</formula>
    </cfRule>
  </conditionalFormatting>
  <conditionalFormatting sqref="AE30:AE54">
    <cfRule type="cellIs" dxfId="187" priority="204" operator="notEqual">
      <formula>0</formula>
    </cfRule>
  </conditionalFormatting>
  <conditionalFormatting sqref="AC30:AC54">
    <cfRule type="cellIs" dxfId="186" priority="205" operator="notEqual">
      <formula>0</formula>
    </cfRule>
  </conditionalFormatting>
  <conditionalFormatting sqref="R30:R54">
    <cfRule type="cellIs" dxfId="185" priority="208" operator="notEqual">
      <formula>0</formula>
    </cfRule>
  </conditionalFormatting>
  <conditionalFormatting sqref="P30:P54">
    <cfRule type="cellIs" dxfId="184" priority="209" operator="notEqual">
      <formula>0</formula>
    </cfRule>
  </conditionalFormatting>
  <conditionalFormatting sqref="GG30:GG54">
    <cfRule type="cellIs" dxfId="183" priority="180" operator="notEqual">
      <formula>0</formula>
    </cfRule>
  </conditionalFormatting>
  <conditionalFormatting sqref="GI30:GI54">
    <cfRule type="cellIs" dxfId="182" priority="179" operator="notEqual">
      <formula>0</formula>
    </cfRule>
  </conditionalFormatting>
  <conditionalFormatting sqref="GM30:GM54">
    <cfRule type="cellIs" dxfId="181" priority="178" operator="notEqual">
      <formula>0</formula>
    </cfRule>
  </conditionalFormatting>
  <conditionalFormatting sqref="GR30:GR54">
    <cfRule type="cellIs" dxfId="180" priority="177" operator="notEqual">
      <formula>0</formula>
    </cfRule>
  </conditionalFormatting>
  <conditionalFormatting sqref="HW30:HW54">
    <cfRule type="cellIs" dxfId="179" priority="176" operator="notEqual">
      <formula>0</formula>
    </cfRule>
  </conditionalFormatting>
  <conditionalFormatting sqref="FX57">
    <cfRule type="cellIs" dxfId="178" priority="145" operator="notEqual">
      <formula>0</formula>
    </cfRule>
  </conditionalFormatting>
  <conditionalFormatting sqref="X30:X54">
    <cfRule type="cellIs" dxfId="177" priority="206" operator="notEqual">
      <formula>0</formula>
    </cfRule>
  </conditionalFormatting>
  <conditionalFormatting sqref="AI30:AI54">
    <cfRule type="cellIs" dxfId="176" priority="203" operator="notEqual">
      <formula>0</formula>
    </cfRule>
  </conditionalFormatting>
  <conditionalFormatting sqref="AL30:AL54">
    <cfRule type="cellIs" dxfId="175" priority="202" operator="notEqual">
      <formula>0</formula>
    </cfRule>
  </conditionalFormatting>
  <conditionalFormatting sqref="T30:T54">
    <cfRule type="cellIs" dxfId="174" priority="207" operator="notEqual">
      <formula>0</formula>
    </cfRule>
  </conditionalFormatting>
  <conditionalFormatting sqref="IN30:IN54 C30:D54 K30:K54">
    <cfRule type="cellIs" dxfId="173" priority="211" operator="notEqual">
      <formula>0</formula>
    </cfRule>
  </conditionalFormatting>
  <conditionalFormatting sqref="FQ30:FQ54">
    <cfRule type="cellIs" dxfId="172" priority="210" operator="notEqual">
      <formula>0</formula>
    </cfRule>
  </conditionalFormatting>
  <conditionalFormatting sqref="FJ57">
    <cfRule type="cellIs" dxfId="171" priority="146" operator="notEqual">
      <formula>0</formula>
    </cfRule>
  </conditionalFormatting>
  <conditionalFormatting sqref="FE57">
    <cfRule type="cellIs" dxfId="170" priority="147" operator="notEqual">
      <formula>0</formula>
    </cfRule>
  </conditionalFormatting>
  <conditionalFormatting sqref="FC57">
    <cfRule type="cellIs" dxfId="169" priority="148" operator="notEqual">
      <formula>0</formula>
    </cfRule>
  </conditionalFormatting>
  <conditionalFormatting sqref="FA57">
    <cfRule type="cellIs" dxfId="168" priority="149" operator="notEqual">
      <formula>0</formula>
    </cfRule>
  </conditionalFormatting>
  <conditionalFormatting sqref="EY57">
    <cfRule type="cellIs" dxfId="167" priority="150" operator="notEqual">
      <formula>0</formula>
    </cfRule>
  </conditionalFormatting>
  <conditionalFormatting sqref="EU57">
    <cfRule type="cellIs" dxfId="166" priority="151" operator="notEqual">
      <formula>0</formula>
    </cfRule>
  </conditionalFormatting>
  <conditionalFormatting sqref="ES57">
    <cfRule type="cellIs" dxfId="165" priority="152" operator="notEqual">
      <formula>0</formula>
    </cfRule>
  </conditionalFormatting>
  <conditionalFormatting sqref="EQ57">
    <cfRule type="cellIs" dxfId="164" priority="153" operator="notEqual">
      <formula>0</formula>
    </cfRule>
  </conditionalFormatting>
  <conditionalFormatting sqref="EN57">
    <cfRule type="cellIs" dxfId="163" priority="154" operator="notEqual">
      <formula>0</formula>
    </cfRule>
  </conditionalFormatting>
  <conditionalFormatting sqref="EF57">
    <cfRule type="cellIs" dxfId="162" priority="155" operator="notEqual">
      <formula>0</formula>
    </cfRule>
  </conditionalFormatting>
  <conditionalFormatting sqref="DY57">
    <cfRule type="cellIs" dxfId="161" priority="156" operator="notEqual">
      <formula>0</formula>
    </cfRule>
  </conditionalFormatting>
  <conditionalFormatting sqref="BW57">
    <cfRule type="cellIs" dxfId="160" priority="157" operator="notEqual">
      <formula>0</formula>
    </cfRule>
  </conditionalFormatting>
  <conditionalFormatting sqref="BR57">
    <cfRule type="cellIs" dxfId="159" priority="158" operator="notEqual">
      <formula>0</formula>
    </cfRule>
  </conditionalFormatting>
  <conditionalFormatting sqref="BP57">
    <cfRule type="cellIs" dxfId="158" priority="159" operator="notEqual">
      <formula>0</formula>
    </cfRule>
  </conditionalFormatting>
  <conditionalFormatting sqref="BM57">
    <cfRule type="cellIs" dxfId="157" priority="160" operator="notEqual">
      <formula>0</formula>
    </cfRule>
  </conditionalFormatting>
  <conditionalFormatting sqref="BI57">
    <cfRule type="cellIs" dxfId="156" priority="161" operator="notEqual">
      <formula>0</formula>
    </cfRule>
  </conditionalFormatting>
  <conditionalFormatting sqref="BF57">
    <cfRule type="cellIs" dxfId="155" priority="162" operator="notEqual">
      <formula>0</formula>
    </cfRule>
  </conditionalFormatting>
  <conditionalFormatting sqref="BC57">
    <cfRule type="cellIs" dxfId="154" priority="163" operator="notEqual">
      <formula>0</formula>
    </cfRule>
  </conditionalFormatting>
  <conditionalFormatting sqref="AQ57">
    <cfRule type="cellIs" dxfId="153" priority="164" operator="notEqual">
      <formula>0</formula>
    </cfRule>
  </conditionalFormatting>
  <conditionalFormatting sqref="AN57">
    <cfRule type="cellIs" dxfId="152" priority="165" operator="notEqual">
      <formula>0</formula>
    </cfRule>
  </conditionalFormatting>
  <conditionalFormatting sqref="AE57">
    <cfRule type="cellIs" dxfId="151" priority="168" operator="notEqual">
      <formula>0</formula>
    </cfRule>
  </conditionalFormatting>
  <conditionalFormatting sqref="AC57">
    <cfRule type="cellIs" dxfId="150" priority="169" operator="notEqual">
      <formula>0</formula>
    </cfRule>
  </conditionalFormatting>
  <conditionalFormatting sqref="R57">
    <cfRule type="cellIs" dxfId="149" priority="172" operator="notEqual">
      <formula>0</formula>
    </cfRule>
  </conditionalFormatting>
  <conditionalFormatting sqref="P57">
    <cfRule type="cellIs" dxfId="148" priority="173" operator="notEqual">
      <formula>0</formula>
    </cfRule>
  </conditionalFormatting>
  <conditionalFormatting sqref="GG57">
    <cfRule type="cellIs" dxfId="147" priority="144" operator="notEqual">
      <formula>0</formula>
    </cfRule>
  </conditionalFormatting>
  <conditionalFormatting sqref="GI57">
    <cfRule type="cellIs" dxfId="146" priority="143" operator="notEqual">
      <formula>0</formula>
    </cfRule>
  </conditionalFormatting>
  <conditionalFormatting sqref="GM57">
    <cfRule type="cellIs" dxfId="145" priority="142" operator="notEqual">
      <formula>0</formula>
    </cfRule>
  </conditionalFormatting>
  <conditionalFormatting sqref="GR57">
    <cfRule type="cellIs" dxfId="144" priority="141" operator="notEqual">
      <formula>0</formula>
    </cfRule>
  </conditionalFormatting>
  <conditionalFormatting sqref="HW57">
    <cfRule type="cellIs" dxfId="143" priority="140" operator="notEqual">
      <formula>0</formula>
    </cfRule>
  </conditionalFormatting>
  <conditionalFormatting sqref="FX59:FX63">
    <cfRule type="cellIs" dxfId="142" priority="109" operator="notEqual">
      <formula>0</formula>
    </cfRule>
  </conditionalFormatting>
  <conditionalFormatting sqref="X57">
    <cfRule type="cellIs" dxfId="141" priority="170" operator="notEqual">
      <formula>0</formula>
    </cfRule>
  </conditionalFormatting>
  <conditionalFormatting sqref="AI57">
    <cfRule type="cellIs" dxfId="140" priority="167" operator="notEqual">
      <formula>0</formula>
    </cfRule>
  </conditionalFormatting>
  <conditionalFormatting sqref="AL57">
    <cfRule type="cellIs" dxfId="139" priority="166" operator="notEqual">
      <formula>0</formula>
    </cfRule>
  </conditionalFormatting>
  <conditionalFormatting sqref="T57">
    <cfRule type="cellIs" dxfId="138" priority="171" operator="notEqual">
      <formula>0</formula>
    </cfRule>
  </conditionalFormatting>
  <conditionalFormatting sqref="IN57 C57:D57 K57">
    <cfRule type="cellIs" dxfId="137" priority="175" operator="notEqual">
      <formula>0</formula>
    </cfRule>
  </conditionalFormatting>
  <conditionalFormatting sqref="FQ57">
    <cfRule type="cellIs" dxfId="136" priority="174" operator="notEqual">
      <formula>0</formula>
    </cfRule>
  </conditionalFormatting>
  <conditionalFormatting sqref="FJ59:FJ63">
    <cfRule type="cellIs" dxfId="135" priority="110" operator="notEqual">
      <formula>0</formula>
    </cfRule>
  </conditionalFormatting>
  <conditionalFormatting sqref="FE59:FE63">
    <cfRule type="cellIs" dxfId="134" priority="111" operator="notEqual">
      <formula>0</formula>
    </cfRule>
  </conditionalFormatting>
  <conditionalFormatting sqref="FC59:FC63">
    <cfRule type="cellIs" dxfId="133" priority="112" operator="notEqual">
      <formula>0</formula>
    </cfRule>
  </conditionalFormatting>
  <conditionalFormatting sqref="FA59:FA63">
    <cfRule type="cellIs" dxfId="132" priority="113" operator="notEqual">
      <formula>0</formula>
    </cfRule>
  </conditionalFormatting>
  <conditionalFormatting sqref="EY59:EY63">
    <cfRule type="cellIs" dxfId="131" priority="114" operator="notEqual">
      <formula>0</formula>
    </cfRule>
  </conditionalFormatting>
  <conditionalFormatting sqref="EU59:EU63">
    <cfRule type="cellIs" dxfId="130" priority="115" operator="notEqual">
      <formula>0</formula>
    </cfRule>
  </conditionalFormatting>
  <conditionalFormatting sqref="ES59:ES63">
    <cfRule type="cellIs" dxfId="129" priority="116" operator="notEqual">
      <formula>0</formula>
    </cfRule>
  </conditionalFormatting>
  <conditionalFormatting sqref="EQ59:EQ63">
    <cfRule type="cellIs" dxfId="128" priority="117" operator="notEqual">
      <formula>0</formula>
    </cfRule>
  </conditionalFormatting>
  <conditionalFormatting sqref="EN59:EN63">
    <cfRule type="cellIs" dxfId="127" priority="118" operator="notEqual">
      <formula>0</formula>
    </cfRule>
  </conditionalFormatting>
  <conditionalFormatting sqref="EF59:EF63">
    <cfRule type="cellIs" dxfId="126" priority="119" operator="notEqual">
      <formula>0</formula>
    </cfRule>
  </conditionalFormatting>
  <conditionalFormatting sqref="DY59:DY63">
    <cfRule type="cellIs" dxfId="125" priority="120" operator="notEqual">
      <formula>0</formula>
    </cfRule>
  </conditionalFormatting>
  <conditionalFormatting sqref="BW59:BW63">
    <cfRule type="cellIs" dxfId="124" priority="121" operator="notEqual">
      <formula>0</formula>
    </cfRule>
  </conditionalFormatting>
  <conditionalFormatting sqref="BR59:BR63">
    <cfRule type="cellIs" dxfId="123" priority="122" operator="notEqual">
      <formula>0</formula>
    </cfRule>
  </conditionalFormatting>
  <conditionalFormatting sqref="BP59:BP63">
    <cfRule type="cellIs" dxfId="122" priority="123" operator="notEqual">
      <formula>0</formula>
    </cfRule>
  </conditionalFormatting>
  <conditionalFormatting sqref="BM59:BM63">
    <cfRule type="cellIs" dxfId="121" priority="124" operator="notEqual">
      <formula>0</formula>
    </cfRule>
  </conditionalFormatting>
  <conditionalFormatting sqref="BI59:BI63">
    <cfRule type="cellIs" dxfId="120" priority="125" operator="notEqual">
      <formula>0</formula>
    </cfRule>
  </conditionalFormatting>
  <conditionalFormatting sqref="BF59:BF63">
    <cfRule type="cellIs" dxfId="119" priority="126" operator="notEqual">
      <formula>0</formula>
    </cfRule>
  </conditionalFormatting>
  <conditionalFormatting sqref="BC59:BC63">
    <cfRule type="cellIs" dxfId="118" priority="127" operator="notEqual">
      <formula>0</formula>
    </cfRule>
  </conditionalFormatting>
  <conditionalFormatting sqref="AQ59:AQ63">
    <cfRule type="cellIs" dxfId="117" priority="128" operator="notEqual">
      <formula>0</formula>
    </cfRule>
  </conditionalFormatting>
  <conditionalFormatting sqref="AN59:AN63">
    <cfRule type="cellIs" dxfId="116" priority="129" operator="notEqual">
      <formula>0</formula>
    </cfRule>
  </conditionalFormatting>
  <conditionalFormatting sqref="AE59:AE63">
    <cfRule type="cellIs" dxfId="115" priority="132" operator="notEqual">
      <formula>0</formula>
    </cfRule>
  </conditionalFormatting>
  <conditionalFormatting sqref="AC59:AC63">
    <cfRule type="cellIs" dxfId="114" priority="133" operator="notEqual">
      <formula>0</formula>
    </cfRule>
  </conditionalFormatting>
  <conditionalFormatting sqref="R59:R63">
    <cfRule type="cellIs" dxfId="113" priority="136" operator="notEqual">
      <formula>0</formula>
    </cfRule>
  </conditionalFormatting>
  <conditionalFormatting sqref="P59:P63">
    <cfRule type="cellIs" dxfId="112" priority="137" operator="notEqual">
      <formula>0</formula>
    </cfRule>
  </conditionalFormatting>
  <conditionalFormatting sqref="GG59:GG63">
    <cfRule type="cellIs" dxfId="111" priority="108" operator="notEqual">
      <formula>0</formula>
    </cfRule>
  </conditionalFormatting>
  <conditionalFormatting sqref="GI59:GI63">
    <cfRule type="cellIs" dxfId="110" priority="107" operator="notEqual">
      <formula>0</formula>
    </cfRule>
  </conditionalFormatting>
  <conditionalFormatting sqref="GM59:GM63">
    <cfRule type="cellIs" dxfId="109" priority="106" operator="notEqual">
      <formula>0</formula>
    </cfRule>
  </conditionalFormatting>
  <conditionalFormatting sqref="GR59:GR63">
    <cfRule type="cellIs" dxfId="108" priority="105" operator="notEqual">
      <formula>0</formula>
    </cfRule>
  </conditionalFormatting>
  <conditionalFormatting sqref="HW59:HW63">
    <cfRule type="cellIs" dxfId="107" priority="104" operator="notEqual">
      <formula>0</formula>
    </cfRule>
  </conditionalFormatting>
  <conditionalFormatting sqref="FX65:FX98">
    <cfRule type="cellIs" dxfId="106" priority="73" operator="notEqual">
      <formula>0</formula>
    </cfRule>
  </conditionalFormatting>
  <conditionalFormatting sqref="X59:X63">
    <cfRule type="cellIs" dxfId="105" priority="134" operator="notEqual">
      <formula>0</formula>
    </cfRule>
  </conditionalFormatting>
  <conditionalFormatting sqref="AI59:AI63">
    <cfRule type="cellIs" dxfId="104" priority="131" operator="notEqual">
      <formula>0</formula>
    </cfRule>
  </conditionalFormatting>
  <conditionalFormatting sqref="AL59:AL63">
    <cfRule type="cellIs" dxfId="103" priority="130" operator="notEqual">
      <formula>0</formula>
    </cfRule>
  </conditionalFormatting>
  <conditionalFormatting sqref="T59:T63">
    <cfRule type="cellIs" dxfId="102" priority="135" operator="notEqual">
      <formula>0</formula>
    </cfRule>
  </conditionalFormatting>
  <conditionalFormatting sqref="IN59:IN63 C59:D63 K59:K63">
    <cfRule type="cellIs" dxfId="101" priority="139" operator="notEqual">
      <formula>0</formula>
    </cfRule>
  </conditionalFormatting>
  <conditionalFormatting sqref="FQ59:FQ63">
    <cfRule type="cellIs" dxfId="100" priority="138" operator="notEqual">
      <formula>0</formula>
    </cfRule>
  </conditionalFormatting>
  <conditionalFormatting sqref="FJ65:FJ98">
    <cfRule type="cellIs" dxfId="99" priority="74" operator="notEqual">
      <formula>0</formula>
    </cfRule>
  </conditionalFormatting>
  <conditionalFormatting sqref="FE65:FE98">
    <cfRule type="cellIs" dxfId="98" priority="75" operator="notEqual">
      <formula>0</formula>
    </cfRule>
  </conditionalFormatting>
  <conditionalFormatting sqref="FC65:FC98">
    <cfRule type="cellIs" dxfId="97" priority="76" operator="notEqual">
      <formula>0</formula>
    </cfRule>
  </conditionalFormatting>
  <conditionalFormatting sqref="FA65:FA98">
    <cfRule type="cellIs" dxfId="96" priority="77" operator="notEqual">
      <formula>0</formula>
    </cfRule>
  </conditionalFormatting>
  <conditionalFormatting sqref="EY65:EY98">
    <cfRule type="cellIs" dxfId="95" priority="78" operator="notEqual">
      <formula>0</formula>
    </cfRule>
  </conditionalFormatting>
  <conditionalFormatting sqref="EU65:EU98">
    <cfRule type="cellIs" dxfId="94" priority="79" operator="notEqual">
      <formula>0</formula>
    </cfRule>
  </conditionalFormatting>
  <conditionalFormatting sqref="ES65:ES98">
    <cfRule type="cellIs" dxfId="93" priority="80" operator="notEqual">
      <formula>0</formula>
    </cfRule>
  </conditionalFormatting>
  <conditionalFormatting sqref="EQ65:EQ98">
    <cfRule type="cellIs" dxfId="92" priority="81" operator="notEqual">
      <formula>0</formula>
    </cfRule>
  </conditionalFormatting>
  <conditionalFormatting sqref="EN65:EN98">
    <cfRule type="cellIs" dxfId="91" priority="82" operator="notEqual">
      <formula>0</formula>
    </cfRule>
  </conditionalFormatting>
  <conditionalFormatting sqref="EF65:EF98">
    <cfRule type="cellIs" dxfId="90" priority="83" operator="notEqual">
      <formula>0</formula>
    </cfRule>
  </conditionalFormatting>
  <conditionalFormatting sqref="DY65:DY98">
    <cfRule type="cellIs" dxfId="89" priority="84" operator="notEqual">
      <formula>0</formula>
    </cfRule>
  </conditionalFormatting>
  <conditionalFormatting sqref="BW65:BW98">
    <cfRule type="cellIs" dxfId="88" priority="85" operator="notEqual">
      <formula>0</formula>
    </cfRule>
  </conditionalFormatting>
  <conditionalFormatting sqref="BR65:BR98">
    <cfRule type="cellIs" dxfId="87" priority="86" operator="notEqual">
      <formula>0</formula>
    </cfRule>
  </conditionalFormatting>
  <conditionalFormatting sqref="BP65:BP98">
    <cfRule type="cellIs" dxfId="86" priority="87" operator="notEqual">
      <formula>0</formula>
    </cfRule>
  </conditionalFormatting>
  <conditionalFormatting sqref="BM65:BM98">
    <cfRule type="cellIs" dxfId="85" priority="88" operator="notEqual">
      <formula>0</formula>
    </cfRule>
  </conditionalFormatting>
  <conditionalFormatting sqref="BI65:BI98">
    <cfRule type="cellIs" dxfId="84" priority="89" operator="notEqual">
      <formula>0</formula>
    </cfRule>
  </conditionalFormatting>
  <conditionalFormatting sqref="BF65:BF98">
    <cfRule type="cellIs" dxfId="83" priority="90" operator="notEqual">
      <formula>0</formula>
    </cfRule>
  </conditionalFormatting>
  <conditionalFormatting sqref="BC65:BC98">
    <cfRule type="cellIs" dxfId="82" priority="91" operator="notEqual">
      <formula>0</formula>
    </cfRule>
  </conditionalFormatting>
  <conditionalFormatting sqref="AQ65:AQ98">
    <cfRule type="cellIs" dxfId="81" priority="92" operator="notEqual">
      <formula>0</formula>
    </cfRule>
  </conditionalFormatting>
  <conditionalFormatting sqref="AN65:AN98">
    <cfRule type="cellIs" dxfId="80" priority="93" operator="notEqual">
      <formula>0</formula>
    </cfRule>
  </conditionalFormatting>
  <conditionalFormatting sqref="AE65:AE98">
    <cfRule type="cellIs" dxfId="79" priority="96" operator="notEqual">
      <formula>0</formula>
    </cfRule>
  </conditionalFormatting>
  <conditionalFormatting sqref="AC65:AC98">
    <cfRule type="cellIs" dxfId="78" priority="97" operator="notEqual">
      <formula>0</formula>
    </cfRule>
  </conditionalFormatting>
  <conditionalFormatting sqref="R65:R98">
    <cfRule type="cellIs" dxfId="77" priority="100" operator="notEqual">
      <formula>0</formula>
    </cfRule>
  </conditionalFormatting>
  <conditionalFormatting sqref="P65:P98">
    <cfRule type="cellIs" dxfId="76" priority="101" operator="notEqual">
      <formula>0</formula>
    </cfRule>
  </conditionalFormatting>
  <conditionalFormatting sqref="GG65:GG98">
    <cfRule type="cellIs" dxfId="75" priority="72" operator="notEqual">
      <formula>0</formula>
    </cfRule>
  </conditionalFormatting>
  <conditionalFormatting sqref="GI65:GI98">
    <cfRule type="cellIs" dxfId="74" priority="71" operator="notEqual">
      <formula>0</formula>
    </cfRule>
  </conditionalFormatting>
  <conditionalFormatting sqref="GM65:GM98">
    <cfRule type="cellIs" dxfId="73" priority="70" operator="notEqual">
      <formula>0</formula>
    </cfRule>
  </conditionalFormatting>
  <conditionalFormatting sqref="GR65:GR98">
    <cfRule type="cellIs" dxfId="72" priority="69" operator="notEqual">
      <formula>0</formula>
    </cfRule>
  </conditionalFormatting>
  <conditionalFormatting sqref="HW65:HW98">
    <cfRule type="cellIs" dxfId="71" priority="68" operator="notEqual">
      <formula>0</formula>
    </cfRule>
  </conditionalFormatting>
  <conditionalFormatting sqref="X65:X98">
    <cfRule type="cellIs" dxfId="70" priority="98" operator="notEqual">
      <formula>0</formula>
    </cfRule>
  </conditionalFormatting>
  <conditionalFormatting sqref="AI65:AI98">
    <cfRule type="cellIs" dxfId="69" priority="95" operator="notEqual">
      <formula>0</formula>
    </cfRule>
  </conditionalFormatting>
  <conditionalFormatting sqref="AL65:AL98">
    <cfRule type="cellIs" dxfId="68" priority="94" operator="notEqual">
      <formula>0</formula>
    </cfRule>
  </conditionalFormatting>
  <conditionalFormatting sqref="T65:T98">
    <cfRule type="cellIs" dxfId="67" priority="99" operator="notEqual">
      <formula>0</formula>
    </cfRule>
  </conditionalFormatting>
  <conditionalFormatting sqref="IN65:IN98 C65:D98 K65:K98">
    <cfRule type="cellIs" dxfId="66" priority="103" operator="notEqual">
      <formula>0</formula>
    </cfRule>
  </conditionalFormatting>
  <conditionalFormatting sqref="FQ65:FQ98">
    <cfRule type="cellIs" dxfId="65" priority="102" operator="notEqual">
      <formula>0</formula>
    </cfRule>
  </conditionalFormatting>
  <conditionalFormatting sqref="AD13">
    <cfRule type="cellIs" dxfId="64" priority="59" operator="notEqual">
      <formula>0</formula>
    </cfRule>
  </conditionalFormatting>
  <conditionalFormatting sqref="Y65:AB98 Y59:AB63 Y57:AB57 Y30:AB54 Y26:AB28 Y19:AB24 Y14:AB17">
    <cfRule type="cellIs" dxfId="63" priority="60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2" operator="notEqual">
      <formula>0</formula>
    </cfRule>
  </conditionalFormatting>
  <conditionalFormatting sqref="U13:W13 S13 Q13">
    <cfRule type="cellIs" dxfId="61" priority="63" operator="notEqual">
      <formula>0</formula>
    </cfRule>
  </conditionalFormatting>
  <conditionalFormatting sqref="HN101">
    <cfRule type="cellIs" dxfId="60" priority="64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5" operator="notEqual">
      <formula>0</formula>
    </cfRule>
  </conditionalFormatting>
  <conditionalFormatting sqref="E65:E98 E59:E63 E57 E30:E54 E26:E28 E19:E24 E14:E17">
    <cfRule type="cellIs" dxfId="58" priority="67" operator="notEqual">
      <formula>0</formula>
    </cfRule>
  </conditionalFormatting>
  <conditionalFormatting sqref="L13:O13 F13:J13">
    <cfRule type="cellIs" dxfId="57" priority="66" operator="notEqual">
      <formula>0</formula>
    </cfRule>
  </conditionalFormatting>
  <conditionalFormatting sqref="Y13:AB13">
    <cfRule type="cellIs" dxfId="56" priority="61" operator="notEqual">
      <formula>0</formula>
    </cfRule>
  </conditionalFormatting>
  <conditionalFormatting sqref="AD65:AD98 AD59:AD63 AD57 AD30:AD54 AD26:AD28 AD19:AD24 AD14:AD17">
    <cfRule type="cellIs" dxfId="55" priority="58" operator="notEqual">
      <formula>0</formula>
    </cfRule>
  </conditionalFormatting>
  <conditionalFormatting sqref="AF13:AH13">
    <cfRule type="cellIs" dxfId="54" priority="57" operator="notEqual">
      <formula>0</formula>
    </cfRule>
  </conditionalFormatting>
  <conditionalFormatting sqref="AF65:AH98 AF59:AH63 AF57:AH57 AF30:AH54 AF26:AH28 AF19:AH24 AF14:AH17">
    <cfRule type="cellIs" dxfId="53" priority="56" operator="notEqual">
      <formula>0</formula>
    </cfRule>
  </conditionalFormatting>
  <conditionalFormatting sqref="AJ13:AK13">
    <cfRule type="cellIs" dxfId="52" priority="55" operator="notEqual">
      <formula>0</formula>
    </cfRule>
  </conditionalFormatting>
  <conditionalFormatting sqref="AJ65:AK98 AJ59:AK63 AJ57:AK57 AJ30:AK54 AJ26:AK28 AJ19:AK24 AJ14:AK17">
    <cfRule type="cellIs" dxfId="51" priority="54" operator="notEqual">
      <formula>0</formula>
    </cfRule>
  </conditionalFormatting>
  <conditionalFormatting sqref="AM13">
    <cfRule type="cellIs" dxfId="50" priority="53" operator="notEqual">
      <formula>0</formula>
    </cfRule>
  </conditionalFormatting>
  <conditionalFormatting sqref="AM65:AM98 AM59:AM63 AM57 AM30:AM54 AM26:AM28 AM19:AM24 AM14:AM17">
    <cfRule type="cellIs" dxfId="49" priority="52" operator="notEqual">
      <formula>0</formula>
    </cfRule>
  </conditionalFormatting>
  <conditionalFormatting sqref="AO13:AP13">
    <cfRule type="cellIs" dxfId="48" priority="51" operator="notEqual">
      <formula>0</formula>
    </cfRule>
  </conditionalFormatting>
  <conditionalFormatting sqref="AO65:AP98 AO59:AP63 AO57:AP57 AO30:AP54 AO26:AP28 AO19:AP24 AO14:AP17">
    <cfRule type="cellIs" dxfId="47" priority="50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</vt:lpstr>
      <vt:lpstr>'2024_ДС_КСГ_'!Заголовки_для_печати</vt:lpstr>
      <vt:lpstr>'2024_ДС_КСГ_'!Область_печати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2024-02-13T13:02:37Z</cp:lastPrinted>
  <dcterms:created xsi:type="dcterms:W3CDTF">2024-02-12T08:23:38Z</dcterms:created>
  <dcterms:modified xsi:type="dcterms:W3CDTF">2024-02-14T11:28:40Z</dcterms:modified>
</cp:coreProperties>
</file>